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41D22BB4-C11E-4C20-BB2F-6FAA772ECC44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2024'!$A$1:$AB$41</definedName>
    <definedName name="_xlnm.Print_Area" localSheetId="2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6" l="1"/>
  <c r="F36" i="26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N1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19"/>
  <c r="N1" i="18"/>
  <c r="F37" i="25" l="1"/>
  <c r="J36" i="25" s="1"/>
  <c r="J37" i="25" s="1"/>
  <c r="L36" i="25" s="1"/>
  <c r="J36" i="26"/>
  <c r="F37" i="24"/>
  <c r="J36" i="24" s="1"/>
  <c r="F37" i="23"/>
  <c r="J36" i="23" s="1"/>
  <c r="F37" i="22"/>
  <c r="J36" i="22" s="1"/>
  <c r="F37" i="21"/>
  <c r="J36" i="21" s="1"/>
  <c r="Q4" i="16"/>
  <c r="Q3" i="16"/>
  <c r="N36" i="15"/>
  <c r="N26" i="15"/>
  <c r="N22" i="15"/>
  <c r="N17" i="15"/>
  <c r="N18" i="15" s="1"/>
  <c r="Q4" i="15"/>
  <c r="Q3" i="15"/>
  <c r="C18" i="13"/>
  <c r="C25" i="13"/>
  <c r="N12" i="10"/>
  <c r="N9" i="9"/>
  <c r="N14" i="7"/>
  <c r="N14" i="20"/>
  <c r="F36" i="20"/>
  <c r="J35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4" i="10"/>
  <c r="N34" i="9"/>
  <c r="N34" i="8"/>
  <c r="J37" i="26" l="1"/>
  <c r="J37" i="24"/>
  <c r="J37" i="23"/>
  <c r="J37" i="22"/>
  <c r="J37" i="21"/>
  <c r="N19" i="15"/>
  <c r="N23" i="15"/>
  <c r="N24" i="15" s="1"/>
  <c r="F37" i="20"/>
  <c r="J36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C44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26" l="1"/>
  <c r="L36" i="24"/>
  <c r="L36" i="23"/>
  <c r="L36" i="22"/>
  <c r="L36" i="21"/>
  <c r="F37" i="12"/>
  <c r="J36" i="12" s="1"/>
  <c r="J37" i="20"/>
  <c r="L36" i="20" s="1"/>
  <c r="N36" i="20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J37" i="18"/>
  <c r="L36" i="18" s="1"/>
  <c r="J37" i="17"/>
  <c r="L36" i="17" s="1"/>
  <c r="J37" i="16"/>
  <c r="L36" i="16" s="1"/>
  <c r="J37" i="15"/>
  <c r="L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L36" i="8" s="1"/>
  <c r="N36" i="8" s="1"/>
  <c r="J39" i="20"/>
  <c r="F37" i="7"/>
  <c r="J36" i="7" s="1"/>
  <c r="N39" i="20" l="1"/>
  <c r="N41" i="20" s="1"/>
  <c r="J7" i="7"/>
  <c r="J37" i="7"/>
  <c r="L36" i="7" s="1"/>
  <c r="J35" i="7" l="1"/>
  <c r="J39" i="7" s="1"/>
  <c r="J7" i="8" l="1"/>
  <c r="J35" i="8" s="1"/>
  <c r="J39" i="8" s="1"/>
  <c r="N39" i="8" s="1"/>
  <c r="N41" i="8" s="1"/>
  <c r="J7" i="9" l="1"/>
  <c r="J35" i="9" s="1"/>
  <c r="J39" i="9" s="1"/>
  <c r="N39" i="9" s="1"/>
  <c r="N41" i="9" s="1"/>
  <c r="J7" i="10" l="1"/>
  <c r="J35" i="10" s="1"/>
  <c r="J39" i="10" s="1"/>
  <c r="N39" i="10" s="1"/>
  <c r="N41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s="1"/>
  <c r="J35" i="17" s="1"/>
  <c r="J39" i="17" s="1"/>
  <c r="J7" i="18" l="1"/>
  <c r="J35" i="18" s="1"/>
  <c r="J39" i="18" s="1"/>
  <c r="J7" i="19" l="1"/>
  <c r="J35" i="19" s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l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4" authorId="0" shapeId="0" xr:uid="{78CC4921-D75D-4899-9CE2-DFA3AF0A292B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374 LT 13 EKİM TARİHİNDE EKSİK GİRİLEN SÜT EKLENDİ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34" authorId="0" shapeId="0" xr:uid="{AD35C19D-CB62-4D37-9EC6-E78D873D678A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12 ŞUBAT 38 LT FARK
EKLENDİ.</t>
        </r>
      </text>
    </comment>
  </commentList>
</comments>
</file>

<file path=xl/sharedStrings.xml><?xml version="1.0" encoding="utf-8"?>
<sst xmlns="http://schemas.openxmlformats.org/spreadsheetml/2006/main" count="987" uniqueCount="115">
  <si>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</si>
  <si>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</si>
  <si>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</si>
  <si>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</si>
  <si>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</si>
  <si>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</si>
  <si>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</si>
  <si>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</si>
  <si>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</si>
  <si>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</si>
  <si>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</si>
  <si>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</si>
  <si>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</si>
  <si>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</si>
  <si>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</si>
  <si>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</si>
  <si>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</si>
  <si>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</si>
  <si>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</si>
  <si>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</si>
  <si>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</si>
  <si>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</si>
  <si>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</si>
  <si>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</si>
  <si>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</si>
  <si>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</si>
  <si>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</si>
  <si>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</si>
  <si>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</si>
  <si>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</si>
  <si>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</si>
  <si>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</si>
  <si>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</si>
  <si>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EMİNOĞULLARI SÜT</t>
  </si>
  <si>
    <t>4. TAKSİT</t>
  </si>
  <si>
    <t>V. KATILIM</t>
  </si>
  <si>
    <t>1. TAKSİT</t>
  </si>
  <si>
    <t>AĞUSTOS SÜTÜNE YAZILDI</t>
  </si>
  <si>
    <t>2.TAKSİT</t>
  </si>
  <si>
    <t>EYLÜL SÜTÜNE YAZILDI</t>
  </si>
  <si>
    <t>3. TAKSİT</t>
  </si>
  <si>
    <t>EKİM SÜTÜNE YAZILDI</t>
  </si>
  <si>
    <t>KASIM SÜTÜNE YAZILDI</t>
  </si>
  <si>
    <t>5. TAKSİT</t>
  </si>
  <si>
    <t>ARALIK SÜTÜ</t>
  </si>
  <si>
    <t>30.10.2024</t>
  </si>
  <si>
    <t>QNB BANK A.Ş.//TR100011100000000113917322--BATUHAN YÜKSELER/Ziraat Mobil EFT SİNAN YÜKSELER EMANET ÖDEME</t>
  </si>
  <si>
    <t>SİNAN YÜKSELERE GİDEN BU PARA EMANET TE BEKLİYOR</t>
  </si>
  <si>
    <t>iade EMİNOĞULLARI TUH NAKL TİC LTD EMİNOĞULLARI TUHAFİYE NAKLİYAT SAN.TİC.LTD.ŞTİ. Ziraat Mobil Havale</t>
  </si>
  <si>
    <t>konya ereğli mer tar koop EMİNOĞULLARI TUH NAKL TİC LTD EMİNOĞULLARI TUHAFİYE NAKLİYAT SAN.TİC.LTD.ŞTİ. Ziraat Mobil H</t>
  </si>
  <si>
    <t xml:space="preserve">BU BİLGİ 31/10/2024 TE KAYIT EDİLDİ </t>
  </si>
  <si>
    <t>ARALIK SÜTÜNE YAZILDI</t>
  </si>
  <si>
    <t>V. EYYÜP AĞA</t>
  </si>
  <si>
    <t>AK GIDA ALKALİ</t>
  </si>
  <si>
    <t>1 AD</t>
  </si>
  <si>
    <t>AK GIDA ASİT</t>
  </si>
  <si>
    <t>PREFOAM PLUS</t>
  </si>
  <si>
    <t>ATATÜRK KOOP</t>
  </si>
  <si>
    <t>DESTEK FATURA</t>
  </si>
  <si>
    <t>30</t>
  </si>
  <si>
    <t>YM1</t>
  </si>
  <si>
    <t>Satış</t>
  </si>
  <si>
    <t>AD</t>
  </si>
  <si>
    <t>PREFOAM PLUS 20 KG</t>
  </si>
  <si>
    <t>z. Eyyüp ağa</t>
  </si>
  <si>
    <t>H. EYYÜP AĞA</t>
  </si>
  <si>
    <t>Emiogullari Nazım Yükseler</t>
  </si>
  <si>
    <t>+90 539 213 36 14</t>
  </si>
  <si>
    <t>ÇEK*103276</t>
  </si>
  <si>
    <t>ÇEK-103276-VAK</t>
  </si>
  <si>
    <t>ÇEK-103277-VAK</t>
  </si>
  <si>
    <t>ÇEK-103278-VAK</t>
  </si>
  <si>
    <t>ÇEK-103279-VAK</t>
  </si>
  <si>
    <t>MART SÜTÜNE YAZILDI</t>
  </si>
  <si>
    <t>NİSAN SÜTÜNE YAZILDI</t>
  </si>
  <si>
    <t>Z. EYYÜP AĞA</t>
  </si>
  <si>
    <t>Destekten dolayı kesilen 10.11.12 aylar</t>
  </si>
  <si>
    <t>Z.EYYÜP AĞA</t>
  </si>
  <si>
    <t>V.EYYÜP AĞA</t>
  </si>
  <si>
    <t>Temmuz Kantar Farkı</t>
  </si>
  <si>
    <t>Yağ 0,10 TL</t>
  </si>
  <si>
    <t>H.OYMALI İKT</t>
  </si>
  <si>
    <t>H.OYMALI İKT.</t>
  </si>
  <si>
    <t>AKPRO DÜVE - 2</t>
  </si>
  <si>
    <t>AKPRO SÜT 21 - 2</t>
  </si>
  <si>
    <t>Eylül Sütünden Kesilecek</t>
  </si>
  <si>
    <t>V.OYMALI</t>
  </si>
  <si>
    <t>FİYAT FARKI</t>
  </si>
  <si>
    <t>24/09/2025 tarihinde isak bey talimatı ile</t>
  </si>
  <si>
    <t xml:space="preserve">07/08/2025 tarihinde kesik süt 8 tl den 10 tlye yükseltildi </t>
  </si>
  <si>
    <t xml:space="preserve">07/08 7903 LT KESİK 10 TL </t>
  </si>
  <si>
    <t>Akpro Düve 100 Ad.</t>
  </si>
  <si>
    <t>Akpro Süt 21 440 Ad.</t>
  </si>
  <si>
    <t>H.OYMALI</t>
  </si>
  <si>
    <t>VERİLEN ÇEKLER</t>
  </si>
  <si>
    <t xml:space="preserve">1.TAKSİT </t>
  </si>
  <si>
    <t xml:space="preserve">2.TAKSİT </t>
  </si>
  <si>
    <t xml:space="preserve">3.TAKSİT </t>
  </si>
  <si>
    <t xml:space="preserve">4.TAKSİT </t>
  </si>
  <si>
    <t xml:space="preserve">5.TAKSİT </t>
  </si>
  <si>
    <t>2026 OCAK SÜTÜ</t>
  </si>
  <si>
    <t>2025 ARALIK SÜTÜ</t>
  </si>
  <si>
    <t>2026 ŞUBAT SÜTÜ</t>
  </si>
  <si>
    <t>2026 MART SÜTÜ</t>
  </si>
  <si>
    <t>2026 NİSAN SÜTÜ</t>
  </si>
  <si>
    <t>1.TAKSİT</t>
  </si>
  <si>
    <t>3.TAKSİT</t>
  </si>
  <si>
    <t>4.TAKSİT</t>
  </si>
  <si>
    <t>5.TAKSİT</t>
  </si>
  <si>
    <t>V.EYYÜPAĞA</t>
  </si>
  <si>
    <t>H.EYYÜPAĞA</t>
  </si>
  <si>
    <t>Z.EYYÜPAĞA</t>
  </si>
  <si>
    <t>YUNUSLU KOOP GÖNDERİLEN</t>
  </si>
  <si>
    <t>Z.EYYÜPAĞA İADE GELEN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</si>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</sst>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4">
    <xf numFmtId="0" fontId="0" fillId="0" borderId="0"/>
    <xf numFmtId="0" fontId="34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29" applyNumberFormat="0" applyAlignment="0" applyProtection="0"/>
    <xf numFmtId="0" fontId="46" fillId="7" borderId="30" applyNumberFormat="0" applyAlignment="0" applyProtection="0"/>
    <xf numFmtId="0" fontId="47" fillId="7" borderId="29" applyNumberFormat="0" applyAlignment="0" applyProtection="0"/>
    <xf numFmtId="0" fontId="48" fillId="0" borderId="31" applyNumberFormat="0" applyFill="0" applyAlignment="0" applyProtection="0"/>
    <xf numFmtId="0" fontId="49" fillId="8" borderId="3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34" applyNumberFormat="0" applyFill="0" applyAlignment="0" applyProtection="0"/>
    <xf numFmtId="0" fontId="52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5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5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5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5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52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7" fillId="0" borderId="0"/>
    <xf numFmtId="0" fontId="3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1">
    <xf numFmtId="0" fontId="0" fillId="0" borderId="0" xfId="0"/>
    <xf numFmtId="0" fontId="35" fillId="0" borderId="4" xfId="0" applyFont="1" applyBorder="1" applyAlignment="1">
      <alignment horizontal="center"/>
    </xf>
    <xf numFmtId="3" fontId="35" fillId="0" borderId="5" xfId="0" applyNumberFormat="1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164" fontId="35" fillId="0" borderId="5" xfId="0" applyNumberFormat="1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4" fontId="3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0" borderId="9" xfId="0" applyNumberFormat="1" applyBorder="1"/>
    <xf numFmtId="0" fontId="0" fillId="2" borderId="0" xfId="0" applyFill="1"/>
    <xf numFmtId="43" fontId="0" fillId="2" borderId="0" xfId="210" applyFont="1" applyFill="1"/>
    <xf numFmtId="0" fontId="0" fillId="35" borderId="0" xfId="0" applyFill="1"/>
    <xf numFmtId="3" fontId="0" fillId="35" borderId="0" xfId="0" applyNumberFormat="1" applyFill="1"/>
    <xf numFmtId="167" fontId="28" fillId="0" borderId="0" xfId="211" applyNumberFormat="1" applyAlignment="1">
      <alignment horizontal="left"/>
    </xf>
    <xf numFmtId="4" fontId="28" fillId="0" borderId="0" xfId="211" applyNumberFormat="1"/>
    <xf numFmtId="167" fontId="0" fillId="0" borderId="0" xfId="0" applyNumberFormat="1" applyAlignment="1">
      <alignment horizontal="left"/>
    </xf>
    <xf numFmtId="43" fontId="27" fillId="0" borderId="0" xfId="210" applyFont="1"/>
    <xf numFmtId="43" fontId="0" fillId="0" borderId="0" xfId="210" applyFon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3" fontId="0" fillId="0" borderId="0" xfId="0" applyNumberFormat="1"/>
    <xf numFmtId="4" fontId="19" fillId="0" borderId="9" xfId="238" applyNumberFormat="1" applyBorder="1" applyAlignment="1">
      <alignment horizontal="right"/>
    </xf>
    <xf numFmtId="4" fontId="19" fillId="0" borderId="0" xfId="238" applyNumberFormat="1" applyAlignment="1">
      <alignment horizontal="right"/>
    </xf>
    <xf numFmtId="14" fontId="0" fillId="0" borderId="4" xfId="0" applyNumberFormat="1" applyBorder="1"/>
    <xf numFmtId="0" fontId="0" fillId="0" borderId="5" xfId="0" applyBorder="1"/>
    <xf numFmtId="43" fontId="0" fillId="0" borderId="7" xfId="210" applyFont="1" applyBorder="1"/>
    <xf numFmtId="43" fontId="0" fillId="0" borderId="12" xfId="210" applyFont="1" applyBorder="1"/>
    <xf numFmtId="43" fontId="0" fillId="0" borderId="20" xfId="210" applyFont="1" applyBorder="1"/>
    <xf numFmtId="14" fontId="0" fillId="0" borderId="14" xfId="0" applyNumberFormat="1" applyBorder="1"/>
    <xf numFmtId="43" fontId="0" fillId="0" borderId="16" xfId="210" applyFont="1" applyBorder="1"/>
    <xf numFmtId="14" fontId="0" fillId="34" borderId="24" xfId="0" applyNumberFormat="1" applyFill="1" applyBorder="1"/>
    <xf numFmtId="0" fontId="0" fillId="34" borderId="25" xfId="0" applyFill="1" applyBorder="1"/>
    <xf numFmtId="43" fontId="0" fillId="34" borderId="36" xfId="210" applyFont="1" applyFill="1" applyBorder="1"/>
    <xf numFmtId="14" fontId="0" fillId="2" borderId="4" xfId="0" applyNumberFormat="1" applyFill="1" applyBorder="1"/>
    <xf numFmtId="0" fontId="0" fillId="2" borderId="5" xfId="0" applyFill="1" applyBorder="1"/>
    <xf numFmtId="43" fontId="0" fillId="2" borderId="7" xfId="210" applyFont="1" applyFill="1" applyBorder="1"/>
    <xf numFmtId="14" fontId="0" fillId="2" borderId="8" xfId="0" applyNumberFormat="1" applyFill="1" applyBorder="1"/>
    <xf numFmtId="43" fontId="0" fillId="2" borderId="12" xfId="210" applyFont="1" applyFill="1" applyBorder="1"/>
    <xf numFmtId="14" fontId="0" fillId="0" borderId="0" xfId="0" applyNumberFormat="1"/>
    <xf numFmtId="166" fontId="0" fillId="0" borderId="0" xfId="0" applyNumberFormat="1"/>
    <xf numFmtId="4" fontId="0" fillId="34" borderId="12" xfId="0" applyNumberFormat="1" applyFill="1" applyBorder="1"/>
    <xf numFmtId="43" fontId="0" fillId="0" borderId="7" xfId="210" applyFont="1" applyFill="1" applyBorder="1"/>
    <xf numFmtId="14" fontId="0" fillId="0" borderId="8" xfId="0" applyNumberFormat="1" applyBorder="1" applyAlignment="1">
      <alignment horizontal="left"/>
    </xf>
    <xf numFmtId="165" fontId="0" fillId="0" borderId="0" xfId="0" applyNumberFormat="1"/>
    <xf numFmtId="43" fontId="10" fillId="0" borderId="0" xfId="210" applyFont="1" applyFill="1" applyAlignment="1">
      <alignment horizontal="right"/>
    </xf>
    <xf numFmtId="4" fontId="9" fillId="0" borderId="9" xfId="323" applyNumberFormat="1" applyBorder="1" applyAlignment="1">
      <alignment horizontal="right"/>
    </xf>
    <xf numFmtId="167" fontId="9" fillId="0" borderId="9" xfId="323" applyNumberFormat="1" applyBorder="1" applyAlignment="1">
      <alignment horizontal="left"/>
    </xf>
    <xf numFmtId="0" fontId="9" fillId="0" borderId="0" xfId="323"/>
    <xf numFmtId="167" fontId="9" fillId="0" borderId="0" xfId="323" applyNumberFormat="1" applyAlignment="1">
      <alignment horizontal="left"/>
    </xf>
    <xf numFmtId="168" fontId="9" fillId="0" borderId="0" xfId="323" applyNumberFormat="1" applyAlignment="1">
      <alignment horizontal="right"/>
    </xf>
    <xf numFmtId="49" fontId="9" fillId="0" borderId="0" xfId="323" applyNumberFormat="1" applyAlignment="1">
      <alignment horizontal="left"/>
    </xf>
    <xf numFmtId="169" fontId="9" fillId="0" borderId="0" xfId="323" applyNumberFormat="1" applyAlignment="1">
      <alignment horizontal="right"/>
    </xf>
    <xf numFmtId="4" fontId="9" fillId="0" borderId="0" xfId="323" applyNumberFormat="1" applyAlignment="1">
      <alignment horizontal="right"/>
    </xf>
    <xf numFmtId="3" fontId="9" fillId="0" borderId="0" xfId="323" applyNumberFormat="1"/>
    <xf numFmtId="43" fontId="0" fillId="2" borderId="0" xfId="0" applyNumberFormat="1" applyFill="1"/>
    <xf numFmtId="43" fontId="0" fillId="0" borderId="12" xfId="210" applyFont="1" applyFill="1" applyBorder="1"/>
    <xf numFmtId="167" fontId="9" fillId="2" borderId="9" xfId="323" applyNumberFormat="1" applyFill="1" applyBorder="1" applyAlignment="1">
      <alignment horizontal="left"/>
    </xf>
    <xf numFmtId="168" fontId="9" fillId="2" borderId="9" xfId="323" applyNumberFormat="1" applyFill="1" applyBorder="1" applyAlignment="1">
      <alignment horizontal="right"/>
    </xf>
    <xf numFmtId="49" fontId="9" fillId="2" borderId="9" xfId="323" applyNumberFormat="1" applyFill="1" applyBorder="1" applyAlignment="1">
      <alignment horizontal="left"/>
    </xf>
    <xf numFmtId="3" fontId="9" fillId="2" borderId="9" xfId="323" applyNumberFormat="1" applyFill="1" applyBorder="1"/>
    <xf numFmtId="169" fontId="9" fillId="2" borderId="9" xfId="323" applyNumberFormat="1" applyFill="1" applyBorder="1" applyAlignment="1">
      <alignment horizontal="right"/>
    </xf>
    <xf numFmtId="4" fontId="9" fillId="2" borderId="9" xfId="323" applyNumberFormat="1" applyFill="1" applyBorder="1" applyAlignment="1">
      <alignment horizontal="right"/>
    </xf>
    <xf numFmtId="0" fontId="9" fillId="2" borderId="9" xfId="323" applyFill="1" applyBorder="1"/>
    <xf numFmtId="167" fontId="9" fillId="34" borderId="9" xfId="323" applyNumberFormat="1" applyFill="1" applyBorder="1" applyAlignment="1">
      <alignment horizontal="left"/>
    </xf>
    <xf numFmtId="168" fontId="9" fillId="34" borderId="9" xfId="323" applyNumberFormat="1" applyFill="1" applyBorder="1" applyAlignment="1">
      <alignment horizontal="right"/>
    </xf>
    <xf numFmtId="49" fontId="9" fillId="34" borderId="9" xfId="323" applyNumberFormat="1" applyFill="1" applyBorder="1" applyAlignment="1">
      <alignment horizontal="left"/>
    </xf>
    <xf numFmtId="3" fontId="9" fillId="34" borderId="9" xfId="323" applyNumberFormat="1" applyFill="1" applyBorder="1"/>
    <xf numFmtId="4" fontId="9" fillId="34" borderId="9" xfId="323" applyNumberFormat="1" applyFill="1" applyBorder="1" applyAlignment="1">
      <alignment horizontal="right"/>
    </xf>
    <xf numFmtId="0" fontId="9" fillId="34" borderId="9" xfId="323" applyFill="1" applyBorder="1"/>
    <xf numFmtId="169" fontId="6" fillId="34" borderId="9" xfId="323" applyNumberFormat="1" applyFont="1" applyFill="1" applyBorder="1" applyAlignment="1">
      <alignment horizontal="center"/>
    </xf>
    <xf numFmtId="2" fontId="0" fillId="34" borderId="9" xfId="0" applyNumberFormat="1" applyFill="1" applyBorder="1"/>
    <xf numFmtId="167" fontId="9" fillId="36" borderId="9" xfId="323" applyNumberFormat="1" applyFill="1" applyBorder="1" applyAlignment="1">
      <alignment horizontal="left"/>
    </xf>
    <xf numFmtId="0" fontId="0" fillId="36" borderId="9" xfId="0" applyFill="1" applyBorder="1"/>
    <xf numFmtId="14" fontId="0" fillId="36" borderId="9" xfId="0" applyNumberFormat="1" applyFill="1" applyBorder="1"/>
    <xf numFmtId="168" fontId="9" fillId="36" borderId="9" xfId="323" applyNumberFormat="1" applyFill="1" applyBorder="1" applyAlignment="1">
      <alignment horizontal="right"/>
    </xf>
    <xf numFmtId="49" fontId="9" fillId="36" borderId="9" xfId="323" applyNumberFormat="1" applyFill="1" applyBorder="1" applyAlignment="1">
      <alignment horizontal="left"/>
    </xf>
    <xf numFmtId="3" fontId="9" fillId="36" borderId="9" xfId="323" applyNumberFormat="1" applyFill="1" applyBorder="1"/>
    <xf numFmtId="169" fontId="9" fillId="36" borderId="9" xfId="323" applyNumberFormat="1" applyFill="1" applyBorder="1" applyAlignment="1">
      <alignment horizontal="right"/>
    </xf>
    <xf numFmtId="4" fontId="9" fillId="36" borderId="9" xfId="323" applyNumberFormat="1" applyFill="1" applyBorder="1" applyAlignment="1">
      <alignment horizontal="right"/>
    </xf>
    <xf numFmtId="0" fontId="9" fillId="36" borderId="9" xfId="323" applyFill="1" applyBorder="1"/>
    <xf numFmtId="169" fontId="6" fillId="36" borderId="9" xfId="323" applyNumberFormat="1" applyFont="1" applyFill="1" applyBorder="1" applyAlignment="1">
      <alignment horizontal="center"/>
    </xf>
    <xf numFmtId="2" fontId="0" fillId="36" borderId="9" xfId="0" applyNumberFormat="1" applyFill="1" applyBorder="1"/>
    <xf numFmtId="43" fontId="0" fillId="0" borderId="15" xfId="210" applyFont="1" applyBorder="1"/>
    <xf numFmtId="14" fontId="0" fillId="2" borderId="25" xfId="0" applyNumberFormat="1" applyFill="1" applyBorder="1"/>
    <xf numFmtId="0" fontId="0" fillId="2" borderId="25" xfId="0" applyFill="1" applyBorder="1"/>
    <xf numFmtId="43" fontId="0" fillId="2" borderId="25" xfId="210" applyFont="1" applyFill="1" applyBorder="1"/>
    <xf numFmtId="4" fontId="36" fillId="0" borderId="0" xfId="444" applyNumberFormat="1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5" fillId="0" borderId="10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</cellXfs>
  <cellStyles count="464">
    <cellStyle name="%20 - Vurgu1" xfId="19" builtinId="30" customBuiltin="1"/>
    <cellStyle name="%20 - Vurgu1 10" xfId="213" xr:uid="{F047FB74-AC97-45FE-8410-181C368C402C}"/>
    <cellStyle name="%20 - Vurgu1 11" xfId="240" xr:uid="{EFB6C78A-114A-4181-8604-134CC28784ED}"/>
    <cellStyle name="%20 - Vurgu1 12" xfId="260" xr:uid="{5B549F0F-487D-4F61-BCF0-1567C9E32132}"/>
    <cellStyle name="%20 - Vurgu1 13" xfId="280" xr:uid="{5EF9A1DE-4E53-4CC3-97BB-D59DF35FFDA5}"/>
    <cellStyle name="%20 - Vurgu1 14" xfId="300" xr:uid="{4CB0720D-B0A5-4546-8CFA-ECD2C6DF7DBC}"/>
    <cellStyle name="%20 - Vurgu1 15" xfId="325" xr:uid="{2042D6A8-74DA-4109-B32C-470DE3A1DE8C}"/>
    <cellStyle name="%20 - Vurgu1 16" xfId="345" xr:uid="{B0F91DA4-184E-435F-BAF6-44C93CB29815}"/>
    <cellStyle name="%20 - Vurgu1 17" xfId="365" xr:uid="{7E3CEB09-F5D8-49E5-9EF4-1DCD858FB96F}"/>
    <cellStyle name="%20 - Vurgu1 18" xfId="385" xr:uid="{4F3181C4-C2FD-4CD0-A9A8-00BB9DD14DD4}"/>
    <cellStyle name="%20 - Vurgu1 19" xfId="405" xr:uid="{F3FB1DC3-D63B-4244-9F20-5E335EF4895F}"/>
    <cellStyle name="%20 - Vurgu1 2" xfId="51" xr:uid="{FA9BD307-C38F-4352-A71A-9DDF26C02AE5}"/>
    <cellStyle name="%20 - Vurgu1 20" xfId="425" xr:uid="{79C2A1FC-EBEC-4C94-977F-76CF0E9E1A15}"/>
    <cellStyle name="%20 - Vurgu1 21" xfId="446" xr:uid="{D937DAC0-E29C-45D1-9053-5C3B96BC7EF4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94A8EEFC-EE94-4394-A32C-EEC07EA12B6A}"/>
    <cellStyle name="%20 - Vurgu2 11" xfId="243" xr:uid="{F68081F7-9582-4F77-8AF6-58A397332A8B}"/>
    <cellStyle name="%20 - Vurgu2 12" xfId="263" xr:uid="{357B9EF2-7904-47FB-879E-163AAF9B6614}"/>
    <cellStyle name="%20 - Vurgu2 13" xfId="283" xr:uid="{7D519AE5-BC0D-4DBB-92B7-E5303C3C4CC9}"/>
    <cellStyle name="%20 - Vurgu2 14" xfId="303" xr:uid="{D8A21AE5-2740-4ACF-907E-7B62EF3CADD3}"/>
    <cellStyle name="%20 - Vurgu2 15" xfId="328" xr:uid="{C46DA26A-5619-4EC8-8384-1CC09313EF91}"/>
    <cellStyle name="%20 - Vurgu2 16" xfId="348" xr:uid="{18C9BD5A-544A-4CAE-B382-4BCD61A2518B}"/>
    <cellStyle name="%20 - Vurgu2 17" xfId="368" xr:uid="{8FCB3757-83B8-4AFE-955B-6FB11BC05D4D}"/>
    <cellStyle name="%20 - Vurgu2 18" xfId="388" xr:uid="{A71686C4-D8DD-41EF-BBAC-BDDA9839C25C}"/>
    <cellStyle name="%20 - Vurgu2 19" xfId="408" xr:uid="{547C3780-DC38-467A-A55F-F0EC012EE0BD}"/>
    <cellStyle name="%20 - Vurgu2 2" xfId="54" xr:uid="{A0E515F0-F923-40DC-9602-5B58DB23AEF2}"/>
    <cellStyle name="%20 - Vurgu2 20" xfId="428" xr:uid="{B71D31D6-52CB-4084-AA6B-8256B0E1CD5E}"/>
    <cellStyle name="%20 - Vurgu2 21" xfId="449" xr:uid="{128E80E5-9801-4717-90FB-9DBDF7610D0D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552D45DC-0E04-482E-B05D-12B1B8A17B15}"/>
    <cellStyle name="%20 - Vurgu3 11" xfId="246" xr:uid="{AC82C0EF-2B69-4945-BE46-0081717A1ACE}"/>
    <cellStyle name="%20 - Vurgu3 12" xfId="266" xr:uid="{A5A57613-8DE5-4A53-994F-73B6E474C03A}"/>
    <cellStyle name="%20 - Vurgu3 13" xfId="286" xr:uid="{60A860FA-6C9C-4289-B621-EA8C09B1E2F6}"/>
    <cellStyle name="%20 - Vurgu3 14" xfId="306" xr:uid="{ED94D066-C507-4394-8731-4B089D7F8B00}"/>
    <cellStyle name="%20 - Vurgu3 15" xfId="331" xr:uid="{6CC5A679-13B8-43E7-A3A6-7B21E7288D32}"/>
    <cellStyle name="%20 - Vurgu3 16" xfId="351" xr:uid="{E103783D-4129-48E1-A6E9-AA018A2605B1}"/>
    <cellStyle name="%20 - Vurgu3 17" xfId="371" xr:uid="{66A21F05-10CA-467C-B4A3-48F723E0748B}"/>
    <cellStyle name="%20 - Vurgu3 18" xfId="391" xr:uid="{A411DA4B-4046-44DE-94C6-A08887CA1631}"/>
    <cellStyle name="%20 - Vurgu3 19" xfId="411" xr:uid="{DAC78A13-1B07-4CF5-8441-53688264EF21}"/>
    <cellStyle name="%20 - Vurgu3 2" xfId="57" xr:uid="{691FB671-DDFA-4938-A8D1-4D4DA7E94351}"/>
    <cellStyle name="%20 - Vurgu3 20" xfId="431" xr:uid="{1C85F094-72B6-42B6-B388-A85568231951}"/>
    <cellStyle name="%20 - Vurgu3 21" xfId="452" xr:uid="{77080F50-99AA-4909-8FA3-1865D0B692F5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1E525785-38D1-4866-94D1-CDDFF311D71D}"/>
    <cellStyle name="%20 - Vurgu4 11" xfId="249" xr:uid="{8DA9277E-8457-4FEF-B481-4C6F447C032C}"/>
    <cellStyle name="%20 - Vurgu4 12" xfId="269" xr:uid="{52E77021-F215-4713-942F-BB62EEED5DFF}"/>
    <cellStyle name="%20 - Vurgu4 13" xfId="289" xr:uid="{60BB47F1-3415-4677-9C5C-9A97AA163840}"/>
    <cellStyle name="%20 - Vurgu4 14" xfId="309" xr:uid="{82B69301-1440-4A78-A34E-8DED6DFFE9BE}"/>
    <cellStyle name="%20 - Vurgu4 15" xfId="334" xr:uid="{53503869-0EC7-41AD-8213-6D96A573C27D}"/>
    <cellStyle name="%20 - Vurgu4 16" xfId="354" xr:uid="{45D7439F-EAFF-4DA5-9037-07690A53BD91}"/>
    <cellStyle name="%20 - Vurgu4 17" xfId="374" xr:uid="{E103D9CB-C441-44DF-BB96-03F1E4087626}"/>
    <cellStyle name="%20 - Vurgu4 18" xfId="394" xr:uid="{F77E08A1-ED29-4DA8-AE07-0F0F7FC99E03}"/>
    <cellStyle name="%20 - Vurgu4 19" xfId="414" xr:uid="{238A2F87-8404-402C-A46A-E3DDFD9DDC48}"/>
    <cellStyle name="%20 - Vurgu4 2" xfId="60" xr:uid="{4DA5BD79-6725-41DB-802C-87D563C283B3}"/>
    <cellStyle name="%20 - Vurgu4 20" xfId="434" xr:uid="{3451FFFB-FF02-4B4C-9AEB-AA7984EB9AA5}"/>
    <cellStyle name="%20 - Vurgu4 21" xfId="455" xr:uid="{2D8917E3-AE7C-4076-81D9-E14E2F61138A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CE79A8FF-08B8-4E28-9A2D-4AD9070A2A79}"/>
    <cellStyle name="%20 - Vurgu5 11" xfId="252" xr:uid="{2DA2A8F8-A8EC-4D4A-A738-9ACC4F9F1789}"/>
    <cellStyle name="%20 - Vurgu5 12" xfId="272" xr:uid="{7A8BCFE4-C17F-4D9E-AE55-7C4AF7D2A19C}"/>
    <cellStyle name="%20 - Vurgu5 13" xfId="292" xr:uid="{85260B7E-03E9-4A1C-9D02-D3E13BC3B947}"/>
    <cellStyle name="%20 - Vurgu5 14" xfId="312" xr:uid="{36323EE0-0353-4459-92ED-3F324B71248E}"/>
    <cellStyle name="%20 - Vurgu5 15" xfId="337" xr:uid="{F423FCBB-31CA-453F-8B8C-4F963BC299B1}"/>
    <cellStyle name="%20 - Vurgu5 16" xfId="357" xr:uid="{3233E167-2937-4D7A-812F-254C6BD6BD0C}"/>
    <cellStyle name="%20 - Vurgu5 17" xfId="377" xr:uid="{A66BA24E-193D-445F-B37C-132CD4420E44}"/>
    <cellStyle name="%20 - Vurgu5 18" xfId="397" xr:uid="{D66DBE82-C9DB-4788-9CB7-ABF333823FB9}"/>
    <cellStyle name="%20 - Vurgu5 19" xfId="417" xr:uid="{047841CF-CC66-47C0-A8A2-CFA16D9DA5EC}"/>
    <cellStyle name="%20 - Vurgu5 2" xfId="63" xr:uid="{DAEA4849-537D-463D-9085-C490FD5D2253}"/>
    <cellStyle name="%20 - Vurgu5 20" xfId="437" xr:uid="{193A12F2-9B62-4D48-9D13-8610F345B569}"/>
    <cellStyle name="%20 - Vurgu5 21" xfId="458" xr:uid="{1FBAA7B3-6775-415B-AEBC-073A4518F292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2244D6D7-EA14-4B82-848A-69219F66689E}"/>
    <cellStyle name="%20 - Vurgu6 11" xfId="255" xr:uid="{9B706987-3186-40D0-BD24-4DC5B049EC66}"/>
    <cellStyle name="%20 - Vurgu6 12" xfId="275" xr:uid="{D5392C88-9A53-47E2-8AAB-165E5C8C91E8}"/>
    <cellStyle name="%20 - Vurgu6 13" xfId="295" xr:uid="{0421A2D2-3FA4-498A-B60F-496F481301EF}"/>
    <cellStyle name="%20 - Vurgu6 14" xfId="315" xr:uid="{461BE825-60FA-40B0-8D1B-E13EF763A5E6}"/>
    <cellStyle name="%20 - Vurgu6 15" xfId="340" xr:uid="{5581F9F8-8FC5-4AC3-B55A-C4DF6BABD66A}"/>
    <cellStyle name="%20 - Vurgu6 16" xfId="360" xr:uid="{5B75B7AF-AAF5-4406-835E-9E4A50E81830}"/>
    <cellStyle name="%20 - Vurgu6 17" xfId="380" xr:uid="{CAE392A3-DD56-46B9-A581-5373DEAF0E58}"/>
    <cellStyle name="%20 - Vurgu6 18" xfId="400" xr:uid="{E1DA6E99-26DD-415A-B2A6-01BE3FDA39C6}"/>
    <cellStyle name="%20 - Vurgu6 19" xfId="420" xr:uid="{C387F78E-E1FC-4291-81AD-57E67773A560}"/>
    <cellStyle name="%20 - Vurgu6 2" xfId="66" xr:uid="{F164CD72-381D-4EB4-A7E8-2F4A069F4FF0}"/>
    <cellStyle name="%20 - Vurgu6 20" xfId="440" xr:uid="{A41BC8DB-52CD-4DB3-9F31-4D9C43B4A2E2}"/>
    <cellStyle name="%20 - Vurgu6 21" xfId="461" xr:uid="{1AFD33CA-57FB-447D-91F9-CF031550ECBB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21C79292-FC43-4086-AD32-B1450ACA03C7}"/>
    <cellStyle name="%40 - Vurgu1 11" xfId="241" xr:uid="{751FBC00-FB09-47C1-8756-04B70F932604}"/>
    <cellStyle name="%40 - Vurgu1 12" xfId="261" xr:uid="{9D3D4C42-A123-4D11-9F03-9CE83F764410}"/>
    <cellStyle name="%40 - Vurgu1 13" xfId="281" xr:uid="{5DBFB900-CE91-4D5F-8CE7-34D0D6FD0E1B}"/>
    <cellStyle name="%40 - Vurgu1 14" xfId="301" xr:uid="{F61B1425-ED11-4B1B-AEC6-2BA3730D5EAC}"/>
    <cellStyle name="%40 - Vurgu1 15" xfId="326" xr:uid="{D5B42E04-F43E-4C9E-A33C-BC4D513A088B}"/>
    <cellStyle name="%40 - Vurgu1 16" xfId="346" xr:uid="{98CE7994-1900-4EB9-A5A6-D7C0E4A0A64F}"/>
    <cellStyle name="%40 - Vurgu1 17" xfId="366" xr:uid="{1793B9A0-B64E-4F42-9D00-D96D8A876061}"/>
    <cellStyle name="%40 - Vurgu1 18" xfId="386" xr:uid="{44DBE9B6-508E-4E00-AFD0-67D2184795C9}"/>
    <cellStyle name="%40 - Vurgu1 19" xfId="406" xr:uid="{32086334-4893-4781-8F26-DD5F28CC25EA}"/>
    <cellStyle name="%40 - Vurgu1 2" xfId="52" xr:uid="{64BC691D-7CA9-4D5C-A5C2-983635AAA1A4}"/>
    <cellStyle name="%40 - Vurgu1 20" xfId="426" xr:uid="{02F61F34-B115-4D01-AAEF-C39B0B0CB9E7}"/>
    <cellStyle name="%40 - Vurgu1 21" xfId="447" xr:uid="{23E60EFC-ABC2-49B3-8383-9AB6CA382E25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FE2DFE0-A0FF-455A-9F8F-58415EDD563C}"/>
    <cellStyle name="%40 - Vurgu2 11" xfId="244" xr:uid="{7DC2973C-B324-4112-A63B-6C660F93C5C2}"/>
    <cellStyle name="%40 - Vurgu2 12" xfId="264" xr:uid="{F33DAD34-3571-4DD7-9DF7-881B7B12CFFE}"/>
    <cellStyle name="%40 - Vurgu2 13" xfId="284" xr:uid="{B785753B-08E7-442B-A307-77AD5944F50D}"/>
    <cellStyle name="%40 - Vurgu2 14" xfId="304" xr:uid="{EF021006-DC3D-499A-B8E5-4B31FC427754}"/>
    <cellStyle name="%40 - Vurgu2 15" xfId="329" xr:uid="{6CCD161E-7FE7-4984-95AE-4A69E9BA9E04}"/>
    <cellStyle name="%40 - Vurgu2 16" xfId="349" xr:uid="{90A0336F-F63C-48E2-8A1C-22BF0B6CE5F0}"/>
    <cellStyle name="%40 - Vurgu2 17" xfId="369" xr:uid="{2D93D98E-2A07-4E4B-B97D-89BF83286970}"/>
    <cellStyle name="%40 - Vurgu2 18" xfId="389" xr:uid="{30C8EABA-67C6-46CD-AA34-2986317CF2FD}"/>
    <cellStyle name="%40 - Vurgu2 19" xfId="409" xr:uid="{22811B27-5401-4E72-834D-E0BFE9151B5E}"/>
    <cellStyle name="%40 - Vurgu2 2" xfId="55" xr:uid="{BAD09826-DC3E-4C68-82C5-3FCB359EC1AA}"/>
    <cellStyle name="%40 - Vurgu2 20" xfId="429" xr:uid="{E7EFC0CE-FA4F-434A-8783-0450912273A6}"/>
    <cellStyle name="%40 - Vurgu2 21" xfId="450" xr:uid="{F0B6C0FC-8105-4121-8E43-D7182F48D77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484A0B1-E383-4378-9938-02BFD4710093}"/>
    <cellStyle name="%40 - Vurgu3 11" xfId="247" xr:uid="{810F0FF7-006A-4A43-8DFF-876989CA6546}"/>
    <cellStyle name="%40 - Vurgu3 12" xfId="267" xr:uid="{68C74C97-A024-411F-B040-CDBDB946AED8}"/>
    <cellStyle name="%40 - Vurgu3 13" xfId="287" xr:uid="{5CD0B66C-F586-47A7-9C54-1411F3DE6880}"/>
    <cellStyle name="%40 - Vurgu3 14" xfId="307" xr:uid="{513D97DB-E01F-454B-912E-F7BFD17A2CDE}"/>
    <cellStyle name="%40 - Vurgu3 15" xfId="332" xr:uid="{ED0DE8D5-ECC9-4141-BB42-24654749DBFB}"/>
    <cellStyle name="%40 - Vurgu3 16" xfId="352" xr:uid="{08592223-51D2-4372-8416-45DCC38C351C}"/>
    <cellStyle name="%40 - Vurgu3 17" xfId="372" xr:uid="{1B2D79DD-ABFA-49A5-890D-A31395B8525D}"/>
    <cellStyle name="%40 - Vurgu3 18" xfId="392" xr:uid="{B6B3EE84-CE35-4A39-9E2A-49EA0CF4F594}"/>
    <cellStyle name="%40 - Vurgu3 19" xfId="412" xr:uid="{0CE5F42F-291E-4526-847D-34DE6878BE79}"/>
    <cellStyle name="%40 - Vurgu3 2" xfId="58" xr:uid="{95435DF5-18B9-4571-9947-BA7AF8057E1F}"/>
    <cellStyle name="%40 - Vurgu3 20" xfId="432" xr:uid="{55576380-B4FF-4025-9DDE-54C4402E8229}"/>
    <cellStyle name="%40 - Vurgu3 21" xfId="453" xr:uid="{F07C8B82-7030-41E1-B9B3-3CE1C94FABB8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280A2F30-38CC-4C5E-B115-EA5AB79D9594}"/>
    <cellStyle name="%40 - Vurgu4 11" xfId="250" xr:uid="{A17FCA40-F05F-4211-AD25-F760B3AF4E34}"/>
    <cellStyle name="%40 - Vurgu4 12" xfId="270" xr:uid="{C1B539D0-2A53-4937-9821-776D35781F93}"/>
    <cellStyle name="%40 - Vurgu4 13" xfId="290" xr:uid="{6712209C-1E05-47D7-A717-D4AA6E1264BA}"/>
    <cellStyle name="%40 - Vurgu4 14" xfId="310" xr:uid="{6FD936B8-75ED-4967-ACCE-F581B2206C05}"/>
    <cellStyle name="%40 - Vurgu4 15" xfId="335" xr:uid="{F899C44F-4708-4807-B02B-79CDBA0EFC67}"/>
    <cellStyle name="%40 - Vurgu4 16" xfId="355" xr:uid="{069979FE-61C7-45B3-8359-4B9C30CFAC8C}"/>
    <cellStyle name="%40 - Vurgu4 17" xfId="375" xr:uid="{A9714AAE-2200-4F2F-B2BB-D9D5991B8085}"/>
    <cellStyle name="%40 - Vurgu4 18" xfId="395" xr:uid="{F8A82238-77BD-434A-ABA9-06650B444EF2}"/>
    <cellStyle name="%40 - Vurgu4 19" xfId="415" xr:uid="{96FDAFE6-0377-4DBE-A8D5-E361BC7F2809}"/>
    <cellStyle name="%40 - Vurgu4 2" xfId="61" xr:uid="{B4CC6821-4BD9-40E6-BA9D-F5338D6E245B}"/>
    <cellStyle name="%40 - Vurgu4 20" xfId="435" xr:uid="{9E7E4A4F-0756-4D87-8A06-390AE7C374D8}"/>
    <cellStyle name="%40 - Vurgu4 21" xfId="456" xr:uid="{711CCC46-E93E-4A52-9BB7-E2DB45A5C875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83F4849C-6CDF-43F4-A174-DEA9D6365A6A}"/>
    <cellStyle name="%40 - Vurgu5 11" xfId="253" xr:uid="{ABEACF31-1D7F-41F2-B26E-98313A267073}"/>
    <cellStyle name="%40 - Vurgu5 12" xfId="273" xr:uid="{41CC4A2A-6322-4EF4-AD23-E9AD0B999335}"/>
    <cellStyle name="%40 - Vurgu5 13" xfId="293" xr:uid="{9DB978C2-3D56-4717-9B24-1A0FD9BFC1E7}"/>
    <cellStyle name="%40 - Vurgu5 14" xfId="313" xr:uid="{79D350BA-B9D2-4A7C-BCAC-C37236365942}"/>
    <cellStyle name="%40 - Vurgu5 15" xfId="338" xr:uid="{A4AB7CA9-FCB7-4635-BD90-EDADF7C845E4}"/>
    <cellStyle name="%40 - Vurgu5 16" xfId="358" xr:uid="{202A2678-E04E-484B-900A-3B7E981AA1BC}"/>
    <cellStyle name="%40 - Vurgu5 17" xfId="378" xr:uid="{FC4A965C-337C-44F4-ABC1-40DC0A129493}"/>
    <cellStyle name="%40 - Vurgu5 18" xfId="398" xr:uid="{7E44AF18-1142-4E73-9BE0-9573A214E0D5}"/>
    <cellStyle name="%40 - Vurgu5 19" xfId="418" xr:uid="{DD2BCC1D-7E2C-48DC-B8A4-8AC7182EA9F0}"/>
    <cellStyle name="%40 - Vurgu5 2" xfId="64" xr:uid="{0CF6928B-1597-4F7A-87EC-3CC6CAD9187F}"/>
    <cellStyle name="%40 - Vurgu5 20" xfId="438" xr:uid="{33D06893-2FBA-4683-9FD8-47810943C384}"/>
    <cellStyle name="%40 - Vurgu5 21" xfId="459" xr:uid="{3405559A-056A-4540-BF3D-3B5DBB83BF22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E754A1CF-0E9E-44FB-92BC-2EC46A57ECAF}"/>
    <cellStyle name="%40 - Vurgu6 11" xfId="256" xr:uid="{644D73AE-6344-4CC7-AC98-39257CF9A6F6}"/>
    <cellStyle name="%40 - Vurgu6 12" xfId="276" xr:uid="{87D6265A-16B6-4F3C-A4A3-1C00D8F657E4}"/>
    <cellStyle name="%40 - Vurgu6 13" xfId="296" xr:uid="{A28137E9-BEEB-4CEA-A19B-CB92082F8AC4}"/>
    <cellStyle name="%40 - Vurgu6 14" xfId="316" xr:uid="{357688E9-B938-49F7-8BD0-95B3EBD743BE}"/>
    <cellStyle name="%40 - Vurgu6 15" xfId="341" xr:uid="{9C8B2DF3-06FE-4968-9E8D-F58CF46CC65B}"/>
    <cellStyle name="%40 - Vurgu6 16" xfId="361" xr:uid="{B85C774E-C544-4789-A475-5B8E6BE0AB18}"/>
    <cellStyle name="%40 - Vurgu6 17" xfId="381" xr:uid="{F6516D8F-A3FD-4785-A815-E1B99C4492D8}"/>
    <cellStyle name="%40 - Vurgu6 18" xfId="401" xr:uid="{A94EC603-63B6-4F92-A18F-0786FC931CAF}"/>
    <cellStyle name="%40 - Vurgu6 19" xfId="421" xr:uid="{8055FC42-88B9-4CC1-ADCA-9458DA8FDC6C}"/>
    <cellStyle name="%40 - Vurgu6 2" xfId="67" xr:uid="{D33428DB-F8DF-453C-A164-91BD41BB6199}"/>
    <cellStyle name="%40 - Vurgu6 20" xfId="441" xr:uid="{B898A44A-8B91-4B01-95C2-F5C62D08485A}"/>
    <cellStyle name="%40 - Vurgu6 21" xfId="462" xr:uid="{9CFE95E8-C074-46E4-B16B-0438B5AE2074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FFFC0A5F-3B86-447E-A2C6-D7A1AD95A67A}"/>
    <cellStyle name="%60 - Vurgu1 11" xfId="242" xr:uid="{5E269FB0-C3A1-4529-94FD-20E73630D000}"/>
    <cellStyle name="%60 - Vurgu1 12" xfId="262" xr:uid="{3E9CD524-13D6-46D1-BCE3-87EB9D110006}"/>
    <cellStyle name="%60 - Vurgu1 13" xfId="282" xr:uid="{4D87624A-7064-4769-B6D2-062707ED1452}"/>
    <cellStyle name="%60 - Vurgu1 14" xfId="302" xr:uid="{9573FA44-9830-44B2-A7EB-56B879B5A0B2}"/>
    <cellStyle name="%60 - Vurgu1 15" xfId="327" xr:uid="{1C59B7A7-D2D7-4163-B9E7-E8861A9985B3}"/>
    <cellStyle name="%60 - Vurgu1 16" xfId="347" xr:uid="{A40CAB06-2B48-4F52-8721-30EFB00E5DFD}"/>
    <cellStyle name="%60 - Vurgu1 17" xfId="367" xr:uid="{65EFDFDF-1131-4C22-95CC-F0C44782BFBB}"/>
    <cellStyle name="%60 - Vurgu1 18" xfId="387" xr:uid="{FA05CA62-1FE7-40B9-BB41-05C259FDE372}"/>
    <cellStyle name="%60 - Vurgu1 19" xfId="407" xr:uid="{7F872B46-42F3-4E5C-83EE-98946D0DAE18}"/>
    <cellStyle name="%60 - Vurgu1 2" xfId="53" xr:uid="{A749DB15-62DB-49E4-8565-FD270D07D99A}"/>
    <cellStyle name="%60 - Vurgu1 20" xfId="427" xr:uid="{5954647A-6E26-4AC4-97C1-D14076245470}"/>
    <cellStyle name="%60 - Vurgu1 21" xfId="448" xr:uid="{C251ABD2-7F3C-4B70-B7AF-FDE661E89B6E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0B42E14A-B6D7-4871-B796-F64EFB5EBD82}"/>
    <cellStyle name="%60 - Vurgu2 11" xfId="245" xr:uid="{AEF089CF-292C-4B7E-B819-F59811A9A135}"/>
    <cellStyle name="%60 - Vurgu2 12" xfId="265" xr:uid="{2489875D-6799-43C7-B0A7-CD57F01582CC}"/>
    <cellStyle name="%60 - Vurgu2 13" xfId="285" xr:uid="{62244001-0F68-427C-8C4B-271F73E1412D}"/>
    <cellStyle name="%60 - Vurgu2 14" xfId="305" xr:uid="{61DBB174-6B46-4FE2-BC29-76EE052F712B}"/>
    <cellStyle name="%60 - Vurgu2 15" xfId="330" xr:uid="{0579E50B-68BB-4F05-8A4D-09AC23499D4B}"/>
    <cellStyle name="%60 - Vurgu2 16" xfId="350" xr:uid="{A1E14140-9D70-42F6-B6E0-54F1109CD262}"/>
    <cellStyle name="%60 - Vurgu2 17" xfId="370" xr:uid="{56382318-CB1B-4FD3-969B-5C10B689DB50}"/>
    <cellStyle name="%60 - Vurgu2 18" xfId="390" xr:uid="{09EFBCF3-1917-4EC8-BDD3-9E2F43F116B8}"/>
    <cellStyle name="%60 - Vurgu2 19" xfId="410" xr:uid="{9AE7DD6A-84D8-4C3D-A4C0-11A20D399E8D}"/>
    <cellStyle name="%60 - Vurgu2 2" xfId="56" xr:uid="{5AE70364-B940-481A-AF06-E19BBE068921}"/>
    <cellStyle name="%60 - Vurgu2 20" xfId="430" xr:uid="{7731DF66-BFC9-4837-965F-3479FF9ADA02}"/>
    <cellStyle name="%60 - Vurgu2 21" xfId="451" xr:uid="{067E73F9-E4A7-414E-BBB4-9384411C8683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92FB0E71-59EB-437D-904E-33D6D704F24B}"/>
    <cellStyle name="%60 - Vurgu3 11" xfId="248" xr:uid="{34B27E07-EA92-4A1A-9B94-86DDE6C4ABDE}"/>
    <cellStyle name="%60 - Vurgu3 12" xfId="268" xr:uid="{E2499B62-4643-460D-940B-56FF95578410}"/>
    <cellStyle name="%60 - Vurgu3 13" xfId="288" xr:uid="{CF64358C-6F95-4BAF-8F04-66787F62B043}"/>
    <cellStyle name="%60 - Vurgu3 14" xfId="308" xr:uid="{F838BF8C-717C-4A7D-BCFE-852F7A625B17}"/>
    <cellStyle name="%60 - Vurgu3 15" xfId="333" xr:uid="{92719509-43C7-4E12-B3C4-3FC6A381B2D6}"/>
    <cellStyle name="%60 - Vurgu3 16" xfId="353" xr:uid="{BB44806C-467E-416B-A3D9-E2C758036DCC}"/>
    <cellStyle name="%60 - Vurgu3 17" xfId="373" xr:uid="{B42146F2-EFE3-466E-B4C6-B3D0D15090D2}"/>
    <cellStyle name="%60 - Vurgu3 18" xfId="393" xr:uid="{39D6662B-43E6-4D56-B646-6EFD4D50B969}"/>
    <cellStyle name="%60 - Vurgu3 19" xfId="413" xr:uid="{1ADBF57C-2927-41BC-AE8E-57675BFEC7F9}"/>
    <cellStyle name="%60 - Vurgu3 2" xfId="59" xr:uid="{9B116997-CCBC-4172-9BC6-2CDA1983F8EC}"/>
    <cellStyle name="%60 - Vurgu3 20" xfId="433" xr:uid="{F0DB8326-C54D-4984-8CDC-37FEC70041A7}"/>
    <cellStyle name="%60 - Vurgu3 21" xfId="454" xr:uid="{512C13AD-477D-4816-B7D2-CB7070AFA007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2C968BA0-28CF-485E-B7AF-B7A04E90FB91}"/>
    <cellStyle name="%60 - Vurgu4 11" xfId="251" xr:uid="{CC44738F-DB83-4600-B89E-2F21B35F32E3}"/>
    <cellStyle name="%60 - Vurgu4 12" xfId="271" xr:uid="{C0E335FC-B268-4A27-9707-7CEF5C46D193}"/>
    <cellStyle name="%60 - Vurgu4 13" xfId="291" xr:uid="{D8C35B6B-545D-49B8-A752-A936F1CA7284}"/>
    <cellStyle name="%60 - Vurgu4 14" xfId="311" xr:uid="{0A114740-04AA-43C5-8657-A0C39EEAFBC4}"/>
    <cellStyle name="%60 - Vurgu4 15" xfId="336" xr:uid="{6494CC37-EF9D-4486-8290-B054939EC510}"/>
    <cellStyle name="%60 - Vurgu4 16" xfId="356" xr:uid="{F9AEB0D5-9BF7-4D89-8623-94F06B69A1C0}"/>
    <cellStyle name="%60 - Vurgu4 17" xfId="376" xr:uid="{EDE6D4AC-A060-41F9-98EE-65F19AC452D7}"/>
    <cellStyle name="%60 - Vurgu4 18" xfId="396" xr:uid="{21E0A1E6-58AB-4319-A7F8-BDF054BAB34D}"/>
    <cellStyle name="%60 - Vurgu4 19" xfId="416" xr:uid="{09F22F88-7836-411A-B598-F4E8DDADBE6C}"/>
    <cellStyle name="%60 - Vurgu4 2" xfId="62" xr:uid="{D4A79C3F-41E1-49A3-9E2B-B04FC460EA80}"/>
    <cellStyle name="%60 - Vurgu4 20" xfId="436" xr:uid="{83BA4D59-73C9-464F-8F58-4FFEF79CA3E7}"/>
    <cellStyle name="%60 - Vurgu4 21" xfId="457" xr:uid="{AD6AA57A-105D-4DFD-89FC-9664EFE4EB63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407E4026-665F-48F7-B245-DD84C305D2B0}"/>
    <cellStyle name="%60 - Vurgu5 11" xfId="254" xr:uid="{80EC6DDD-428E-4B65-8E25-8A402D1885BD}"/>
    <cellStyle name="%60 - Vurgu5 12" xfId="274" xr:uid="{90052827-2180-4C4A-9253-91A129C0CBB1}"/>
    <cellStyle name="%60 - Vurgu5 13" xfId="294" xr:uid="{F79E94D3-E4BD-442F-83DE-BB4F0A591CD4}"/>
    <cellStyle name="%60 - Vurgu5 14" xfId="314" xr:uid="{B99576A7-6F6F-4320-915D-33A971A097EC}"/>
    <cellStyle name="%60 - Vurgu5 15" xfId="339" xr:uid="{F11A536F-58E6-488A-A951-0E110EFE5E53}"/>
    <cellStyle name="%60 - Vurgu5 16" xfId="359" xr:uid="{F526B148-C661-4A3F-BF86-832ABE0F0156}"/>
    <cellStyle name="%60 - Vurgu5 17" xfId="379" xr:uid="{44106E66-0460-458E-8773-D19DA2D82688}"/>
    <cellStyle name="%60 - Vurgu5 18" xfId="399" xr:uid="{8453AC42-E25C-4BB6-BE36-9473DE03A371}"/>
    <cellStyle name="%60 - Vurgu5 19" xfId="419" xr:uid="{565F289C-81BB-4733-ADA0-6095A71D996D}"/>
    <cellStyle name="%60 - Vurgu5 2" xfId="65" xr:uid="{AEBDEF08-873D-4259-999F-5FCA63B9CDE5}"/>
    <cellStyle name="%60 - Vurgu5 20" xfId="439" xr:uid="{A286B644-0332-4ECE-BED9-99FABFAA5E86}"/>
    <cellStyle name="%60 - Vurgu5 21" xfId="460" xr:uid="{02911936-54DA-422B-A5B3-693DB251F316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94780E3A-D8F7-49A0-BB20-4873D99F85B4}"/>
    <cellStyle name="%60 - Vurgu6 11" xfId="257" xr:uid="{BF673D7E-EE44-40C0-A0EC-37D9134D50A9}"/>
    <cellStyle name="%60 - Vurgu6 12" xfId="277" xr:uid="{6B368B0B-9581-4274-AE5C-2F998B14B264}"/>
    <cellStyle name="%60 - Vurgu6 13" xfId="297" xr:uid="{47F1A413-D725-4575-BA6C-6B6247EE5ED6}"/>
    <cellStyle name="%60 - Vurgu6 14" xfId="317" xr:uid="{6E7992C8-7F21-4B78-A48F-94267F87DF11}"/>
    <cellStyle name="%60 - Vurgu6 15" xfId="342" xr:uid="{2A201CD0-84A5-4F89-886A-F2285EF3DC07}"/>
    <cellStyle name="%60 - Vurgu6 16" xfId="362" xr:uid="{D0FA9254-07A4-4377-B6F9-10390D7C74C0}"/>
    <cellStyle name="%60 - Vurgu6 17" xfId="382" xr:uid="{9433EB2B-6524-431B-822F-0FDB7B858122}"/>
    <cellStyle name="%60 - Vurgu6 18" xfId="402" xr:uid="{6FE3A7FF-4915-458F-A7C1-C845909DEB1F}"/>
    <cellStyle name="%60 - Vurgu6 19" xfId="422" xr:uid="{07D71A1B-D2C0-4AF9-907B-50BBE6E04A87}"/>
    <cellStyle name="%60 - Vurgu6 2" xfId="68" xr:uid="{59D4DD83-86F1-441F-B076-9E66181B13D6}"/>
    <cellStyle name="%60 - Vurgu6 20" xfId="442" xr:uid="{778FCAFC-1E17-43BC-B687-66D48AB20676}"/>
    <cellStyle name="%60 - Vurgu6 21" xfId="463" xr:uid="{C1649168-A457-42FF-9FE8-D44DDD5BBCDE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A66BABA0-5887-45FD-A9A9-6AF700FF001E}"/>
    <cellStyle name="Normal 16" xfId="238" xr:uid="{8E06D97F-E82D-4132-AB20-6DA4EF7C276A}"/>
    <cellStyle name="Normal 17" xfId="258" xr:uid="{B1FE351B-59AF-4484-91FE-D801D8BBB661}"/>
    <cellStyle name="Normal 18" xfId="278" xr:uid="{5CD821E6-799C-4504-8547-D7B216728BCD}"/>
    <cellStyle name="Normal 19" xfId="298" xr:uid="{535FE8AC-4ADC-4382-87F7-B45462DCCDEF}"/>
    <cellStyle name="Normal 2" xfId="47" xr:uid="{5AA281CE-7654-48E3-B4A7-93E3DD1EC944}"/>
    <cellStyle name="Normal 20" xfId="318" xr:uid="{C02A2F95-0C17-4520-9308-DD08E057804E}"/>
    <cellStyle name="Normal 21" xfId="323" xr:uid="{7BBB99A4-B0A2-4985-B692-956A73DB5D91}"/>
    <cellStyle name="Normal 22" xfId="343" xr:uid="{EFED36D4-E5FF-48B6-8C9D-24A5B6FD0B45}"/>
    <cellStyle name="Normal 23" xfId="319" xr:uid="{BA8E16E6-95BA-4AA6-BF22-660ABE5CD22E}"/>
    <cellStyle name="Normal 24" xfId="363" xr:uid="{A0C6C89B-E785-4975-A909-520832045425}"/>
    <cellStyle name="Normal 25" xfId="383" xr:uid="{C6B9E342-42FE-4F11-81D7-ADE5149A81ED}"/>
    <cellStyle name="Normal 26" xfId="320" xr:uid="{A4995A13-C14E-452C-9CB1-3ACF2670B416}"/>
    <cellStyle name="Normal 27" xfId="403" xr:uid="{6233DAE2-E27E-4AA2-9239-2A7CD6C7C6BF}"/>
    <cellStyle name="Normal 28" xfId="231" xr:uid="{506C29BE-44B5-408B-BAE5-A03826A5A6AA}"/>
    <cellStyle name="Normal 29" xfId="232" xr:uid="{37C3416D-D355-4E39-8B4C-D709E9C168C4}"/>
    <cellStyle name="Normal 3" xfId="49" xr:uid="{AE82479F-B4E6-468A-9DB8-EC15B8AC28EC}"/>
    <cellStyle name="Normal 30" xfId="321" xr:uid="{DDC38EA7-84E7-4EDB-99FE-7BF0C4E5DD4C}"/>
    <cellStyle name="Normal 31" xfId="233" xr:uid="{F5EBA8BE-76E2-4438-8B75-7779208EF7F7}"/>
    <cellStyle name="Normal 32" xfId="234" xr:uid="{8D6CEE66-2F77-48E0-8F41-DD92CA8469B7}"/>
    <cellStyle name="Normal 33" xfId="423" xr:uid="{27BAD6EC-0D28-41BF-9E14-BD44531EA52E}"/>
    <cellStyle name="Normal 34" xfId="235" xr:uid="{87ECB27D-06FB-40DF-B495-5C4861762DEE}"/>
    <cellStyle name="Normal 35" xfId="444" xr:uid="{46055BD4-8056-414A-8F8C-13660AEAC937}"/>
    <cellStyle name="Normal 36" xfId="322" xr:uid="{241A9A3A-AC7F-4E2D-9D3D-7D66DDB2A777}"/>
    <cellStyle name="Normal 37" xfId="236" xr:uid="{A333072E-ED7D-4D06-A8EF-2F83FD0CBE76}"/>
    <cellStyle name="Normal 38" xfId="237" xr:uid="{B71EB80C-2EE6-434A-BCA2-924011D9BB75}"/>
    <cellStyle name="Normal 4" xfId="1" xr:uid="{40D1E1C7-02CF-4F9F-BFD7-202129797418}"/>
    <cellStyle name="Normal 4 2" xfId="45" xr:uid="{C39210E2-A19A-48D4-8A37-5B7D67CC6339}"/>
    <cellStyle name="Normal 43" xfId="443" xr:uid="{48065195-581E-4862-84EB-956920B3BF34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0319F79D-F932-4066-A781-A5A5CB9976A1}"/>
    <cellStyle name="Not 13" xfId="239" xr:uid="{6E3D9327-ABFE-4D37-922E-45682F02E20F}"/>
    <cellStyle name="Not 14" xfId="259" xr:uid="{DDF6D50B-FBDA-4199-BE9F-A98508F703E3}"/>
    <cellStyle name="Not 15" xfId="279" xr:uid="{870D5F47-A8E2-421C-8D70-2D6EC261CCE6}"/>
    <cellStyle name="Not 16" xfId="299" xr:uid="{2EF351AB-C05A-484B-9E22-B6D0CF206BF4}"/>
    <cellStyle name="Not 17" xfId="324" xr:uid="{550C43DF-263A-4D2D-93B9-2657ADEF303B}"/>
    <cellStyle name="Not 18" xfId="344" xr:uid="{EF04A22D-AC78-4673-BE59-82EB7DD2B761}"/>
    <cellStyle name="Not 19" xfId="364" xr:uid="{C93DF7F6-AC02-4227-A9D1-EB3D19B8DAE1}"/>
    <cellStyle name="Not 2" xfId="48" xr:uid="{C4E66159-CDE1-4209-9E3F-CD196C5357D9}"/>
    <cellStyle name="Not 20" xfId="384" xr:uid="{C3C4157D-2EDE-4175-96AD-E36D58AEBB2C}"/>
    <cellStyle name="Not 21" xfId="404" xr:uid="{E08EF881-7367-4E41-9BFB-046C9BE89735}"/>
    <cellStyle name="Not 22" xfId="424" xr:uid="{C0F4D8B5-454B-4205-BA29-8B42304FA762}"/>
    <cellStyle name="Not 23" xfId="445" xr:uid="{75266C8D-D165-4589-B20B-505E970AE13D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A67E-E161-44C6-B12B-F917B952717E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 t="s">
        <v>0</v>
      </c>
      <c r="M3" s="18" t="s">
        <v>5</v>
      </c>
      <c r="N3" s="58" t="s">
        <v>4</v>
      </c>
    </row>
    <row r="4" spans="2:29" x14ac:dyDescent="0.25">
      <c r="B4" s="7">
        <v>45597</v>
      </c>
      <c r="C4" s="57">
        <v>3620</v>
      </c>
      <c r="D4" s="9"/>
      <c r="E4" s="10">
        <v>15.25</v>
      </c>
      <c r="F4" s="40">
        <f>E4*C4</f>
        <v>55205</v>
      </c>
      <c r="G4" s="12"/>
      <c r="H4" s="13" t="s">
        <v>6</v>
      </c>
      <c r="I4" s="14">
        <v>0.01</v>
      </c>
      <c r="J4" s="15"/>
      <c r="L4" s="59">
        <v>45535</v>
      </c>
      <c r="M4" s="14" t="s">
        <v>36</v>
      </c>
      <c r="N4" s="60">
        <v>-335981.82</v>
      </c>
      <c r="P4" s="66" t="s">
        <v>45</v>
      </c>
      <c r="Q4" s="66" t="s">
        <v>46</v>
      </c>
      <c r="R4" s="67">
        <v>-250000</v>
      </c>
      <c r="S4" s="66" t="s">
        <v>47</v>
      </c>
      <c r="T4" s="66"/>
      <c r="U4" s="66"/>
      <c r="V4" s="66"/>
      <c r="W4" s="66"/>
    </row>
    <row r="5" spans="2:29" x14ac:dyDescent="0.25">
      <c r="B5" s="7">
        <v>45598</v>
      </c>
      <c r="C5" s="57">
        <v>3548</v>
      </c>
      <c r="D5" s="9"/>
      <c r="E5" s="10">
        <v>15.25</v>
      </c>
      <c r="F5" s="40">
        <f t="shared" ref="F5:F34" si="0">E5*C5</f>
        <v>54107</v>
      </c>
      <c r="G5" s="12"/>
      <c r="H5" s="13" t="s">
        <v>7</v>
      </c>
      <c r="I5" s="14">
        <v>1E-3</v>
      </c>
      <c r="J5" s="15"/>
      <c r="L5" s="61" t="s">
        <v>37</v>
      </c>
      <c r="M5" s="61"/>
      <c r="N5" s="62">
        <v>335981.82</v>
      </c>
      <c r="P5" s="66" t="s">
        <v>45</v>
      </c>
      <c r="Q5" s="66" t="s">
        <v>48</v>
      </c>
      <c r="R5" s="67">
        <v>250000</v>
      </c>
      <c r="S5" s="66"/>
      <c r="T5" s="66"/>
      <c r="U5" s="66"/>
      <c r="V5" s="66"/>
      <c r="W5" s="66"/>
    </row>
    <row r="6" spans="2:29" x14ac:dyDescent="0.25">
      <c r="B6" s="7">
        <v>45599</v>
      </c>
      <c r="C6" s="57">
        <v>3586</v>
      </c>
      <c r="D6" s="9"/>
      <c r="E6" s="10">
        <v>15.25</v>
      </c>
      <c r="F6" s="40">
        <f t="shared" si="0"/>
        <v>54686.5</v>
      </c>
      <c r="G6" s="12"/>
      <c r="H6" s="13" t="s">
        <v>8</v>
      </c>
      <c r="I6" s="14"/>
      <c r="J6" s="15"/>
      <c r="L6" s="59">
        <v>45565</v>
      </c>
      <c r="M6" s="14" t="s">
        <v>38</v>
      </c>
      <c r="N6" s="60">
        <v>-464018.18</v>
      </c>
      <c r="P6" s="66" t="s">
        <v>45</v>
      </c>
      <c r="Q6" s="66" t="s">
        <v>49</v>
      </c>
      <c r="R6" s="67">
        <v>-250000</v>
      </c>
      <c r="S6" s="66"/>
      <c r="T6" s="66"/>
      <c r="U6" s="66"/>
      <c r="V6" s="66"/>
      <c r="W6" s="66"/>
    </row>
    <row r="7" spans="2:29" x14ac:dyDescent="0.25">
      <c r="B7" s="7">
        <v>45600</v>
      </c>
      <c r="C7" s="57">
        <v>4677</v>
      </c>
      <c r="D7" s="9"/>
      <c r="E7" s="10">
        <v>15.25</v>
      </c>
      <c r="F7" s="40">
        <f t="shared" si="0"/>
        <v>71324.25</v>
      </c>
      <c r="G7" s="12"/>
      <c r="H7" s="13" t="s">
        <v>9</v>
      </c>
      <c r="I7" s="14"/>
      <c r="J7" s="15">
        <v>0</v>
      </c>
      <c r="L7" s="61" t="s">
        <v>39</v>
      </c>
      <c r="M7" s="61"/>
      <c r="N7" s="62">
        <v>464018.18</v>
      </c>
      <c r="P7" s="66"/>
      <c r="Q7" s="66"/>
      <c r="R7" s="66"/>
      <c r="S7" s="66"/>
      <c r="T7" s="66"/>
      <c r="U7" s="66"/>
      <c r="V7" s="66"/>
      <c r="W7" s="66"/>
    </row>
    <row r="8" spans="2:29" x14ac:dyDescent="0.25">
      <c r="B8" s="7">
        <v>45601</v>
      </c>
      <c r="C8" s="57">
        <v>3657</v>
      </c>
      <c r="D8" s="9"/>
      <c r="E8" s="10">
        <v>15.25</v>
      </c>
      <c r="F8" s="40">
        <f t="shared" si="0"/>
        <v>55769.25</v>
      </c>
      <c r="G8" s="16"/>
      <c r="H8" s="17"/>
      <c r="I8" s="18"/>
      <c r="J8" s="19"/>
      <c r="L8" s="59">
        <v>45596</v>
      </c>
      <c r="M8" s="14" t="s">
        <v>40</v>
      </c>
      <c r="N8" s="60">
        <v>-400000</v>
      </c>
      <c r="P8" s="66"/>
      <c r="Q8" s="66"/>
      <c r="R8" s="66" t="s">
        <v>50</v>
      </c>
      <c r="S8" s="66"/>
      <c r="T8" s="66"/>
      <c r="U8" s="66"/>
      <c r="V8" s="66"/>
      <c r="W8" s="66"/>
    </row>
    <row r="9" spans="2:29" x14ac:dyDescent="0.25">
      <c r="B9" s="7">
        <v>45602</v>
      </c>
      <c r="C9" s="57">
        <v>2508</v>
      </c>
      <c r="D9" s="9"/>
      <c r="E9" s="10">
        <v>15.25</v>
      </c>
      <c r="F9" s="40">
        <f t="shared" si="0"/>
        <v>38247</v>
      </c>
      <c r="G9" s="16"/>
      <c r="H9" s="17" t="s">
        <v>34</v>
      </c>
      <c r="I9" s="18"/>
      <c r="J9" s="19">
        <v>400000</v>
      </c>
      <c r="L9" s="61" t="s">
        <v>41</v>
      </c>
      <c r="M9" s="61"/>
      <c r="N9" s="62">
        <v>400000</v>
      </c>
    </row>
    <row r="10" spans="2:29" x14ac:dyDescent="0.25">
      <c r="B10" s="7">
        <v>45603</v>
      </c>
      <c r="C10" s="57">
        <v>3685</v>
      </c>
      <c r="D10" s="9"/>
      <c r="E10" s="10">
        <v>15.25</v>
      </c>
      <c r="F10" s="40">
        <f t="shared" si="0"/>
        <v>56196.25</v>
      </c>
      <c r="G10" s="16">
        <v>45632</v>
      </c>
      <c r="H10" s="17" t="s">
        <v>35</v>
      </c>
      <c r="I10" s="18"/>
      <c r="J10" s="19">
        <v>91852.6</v>
      </c>
      <c r="L10" s="59">
        <v>45626</v>
      </c>
      <c r="M10" s="14" t="s">
        <v>34</v>
      </c>
      <c r="N10" s="60">
        <v>-400000</v>
      </c>
    </row>
    <row r="11" spans="2:29" x14ac:dyDescent="0.25">
      <c r="B11" s="7">
        <v>45604</v>
      </c>
      <c r="C11" s="8">
        <v>3660</v>
      </c>
      <c r="D11" s="9"/>
      <c r="E11" s="10">
        <v>15.25</v>
      </c>
      <c r="F11" s="40">
        <f t="shared" si="0"/>
        <v>55815</v>
      </c>
      <c r="G11" s="16">
        <v>45632</v>
      </c>
      <c r="H11" s="17" t="s">
        <v>35</v>
      </c>
      <c r="I11" s="18"/>
      <c r="J11" s="19">
        <v>58147.4</v>
      </c>
      <c r="L11" s="61" t="s">
        <v>42</v>
      </c>
      <c r="M11" s="61"/>
      <c r="N11" s="62">
        <v>400000</v>
      </c>
    </row>
    <row r="12" spans="2:29" x14ac:dyDescent="0.25">
      <c r="B12" s="7">
        <v>45605</v>
      </c>
      <c r="C12" s="8">
        <v>3578</v>
      </c>
      <c r="D12" s="9"/>
      <c r="E12" s="10">
        <v>15.25</v>
      </c>
      <c r="F12" s="40">
        <f t="shared" si="0"/>
        <v>54564.5</v>
      </c>
      <c r="G12" s="16">
        <v>45639</v>
      </c>
      <c r="H12" s="17" t="s">
        <v>35</v>
      </c>
      <c r="I12" s="18"/>
      <c r="J12" s="19">
        <v>758875.94</v>
      </c>
      <c r="L12" s="63">
        <v>45657</v>
      </c>
      <c r="M12" s="18" t="s">
        <v>43</v>
      </c>
      <c r="N12" s="58">
        <v>-400000</v>
      </c>
    </row>
    <row r="13" spans="2:29" x14ac:dyDescent="0.25">
      <c r="B13" s="7">
        <v>45606</v>
      </c>
      <c r="C13" s="8">
        <v>3676</v>
      </c>
      <c r="D13" s="9"/>
      <c r="E13" s="10">
        <v>15.25</v>
      </c>
      <c r="F13" s="40">
        <f t="shared" si="0"/>
        <v>56059</v>
      </c>
      <c r="G13" s="16">
        <v>45653</v>
      </c>
      <c r="H13" s="17" t="s">
        <v>52</v>
      </c>
      <c r="I13" s="18"/>
      <c r="J13" s="19">
        <v>358567</v>
      </c>
      <c r="L13" s="18" t="s">
        <v>44</v>
      </c>
      <c r="M13" s="18"/>
      <c r="N13" s="58"/>
    </row>
    <row r="14" spans="2:29" x14ac:dyDescent="0.25">
      <c r="B14" s="7">
        <v>45607</v>
      </c>
      <c r="C14" s="8">
        <v>3567</v>
      </c>
      <c r="D14" s="9"/>
      <c r="E14" s="10">
        <v>15.25</v>
      </c>
      <c r="F14" s="40">
        <f t="shared" si="0"/>
        <v>54396.75</v>
      </c>
      <c r="G14" s="16"/>
      <c r="H14" s="17"/>
      <c r="I14" s="18"/>
      <c r="J14" s="19"/>
      <c r="M14" s="64" t="s">
        <v>10</v>
      </c>
      <c r="N14" s="65">
        <f>SUM(N4:N13)</f>
        <v>-400000</v>
      </c>
    </row>
    <row r="15" spans="2:29" x14ac:dyDescent="0.25">
      <c r="B15" s="7">
        <v>45608</v>
      </c>
      <c r="C15" s="8">
        <v>3529</v>
      </c>
      <c r="D15" s="9"/>
      <c r="E15" s="10">
        <v>15.25</v>
      </c>
      <c r="F15" s="40">
        <f t="shared" si="0"/>
        <v>53817.25</v>
      </c>
      <c r="G15" s="16"/>
      <c r="H15" s="17"/>
      <c r="I15" s="18"/>
      <c r="J15" s="19"/>
    </row>
    <row r="16" spans="2:29" x14ac:dyDescent="0.25">
      <c r="B16" s="7">
        <v>45609</v>
      </c>
      <c r="C16" s="8">
        <v>3615</v>
      </c>
      <c r="D16" s="9"/>
      <c r="E16" s="10">
        <v>15.25</v>
      </c>
      <c r="F16" s="40">
        <f t="shared" si="0"/>
        <v>55128.75</v>
      </c>
      <c r="G16" s="16"/>
      <c r="H16" s="17"/>
      <c r="I16" s="18"/>
      <c r="J16" s="19"/>
    </row>
    <row r="17" spans="2:14" x14ac:dyDescent="0.25">
      <c r="B17" s="7">
        <v>45610</v>
      </c>
      <c r="C17" s="8">
        <v>3571</v>
      </c>
      <c r="D17" s="9"/>
      <c r="E17" s="10">
        <v>15.25</v>
      </c>
      <c r="F17" s="40">
        <f t="shared" si="0"/>
        <v>54457.75</v>
      </c>
      <c r="G17" s="16"/>
      <c r="H17" s="17"/>
      <c r="I17" s="18"/>
      <c r="J17" s="19"/>
    </row>
    <row r="18" spans="2:14" x14ac:dyDescent="0.25">
      <c r="B18" s="7">
        <v>45611</v>
      </c>
      <c r="C18" s="8">
        <v>3600</v>
      </c>
      <c r="D18" s="9"/>
      <c r="E18" s="10">
        <v>15.25</v>
      </c>
      <c r="F18" s="40">
        <f t="shared" si="0"/>
        <v>54900</v>
      </c>
      <c r="G18" s="16"/>
      <c r="H18" s="17"/>
      <c r="I18" s="18"/>
      <c r="J18" s="19"/>
    </row>
    <row r="19" spans="2:14" x14ac:dyDescent="0.25">
      <c r="B19" s="7">
        <v>45612</v>
      </c>
      <c r="C19" s="8">
        <v>3542</v>
      </c>
      <c r="D19" s="9"/>
      <c r="E19" s="10">
        <v>15.25</v>
      </c>
      <c r="F19" s="40">
        <f t="shared" si="0"/>
        <v>54015.5</v>
      </c>
      <c r="G19" s="20"/>
      <c r="H19" s="17"/>
      <c r="I19" s="18"/>
      <c r="J19" s="19"/>
    </row>
    <row r="20" spans="2:14" x14ac:dyDescent="0.25">
      <c r="B20" s="7">
        <v>45613</v>
      </c>
      <c r="C20" s="8">
        <v>3511</v>
      </c>
      <c r="D20" s="9"/>
      <c r="E20" s="10">
        <v>15.25</v>
      </c>
      <c r="F20" s="40">
        <f t="shared" si="0"/>
        <v>53542.75</v>
      </c>
      <c r="G20" s="20"/>
      <c r="H20" s="17"/>
      <c r="I20" s="18"/>
      <c r="J20" s="19"/>
    </row>
    <row r="21" spans="2:14" x14ac:dyDescent="0.25">
      <c r="B21" s="7">
        <v>45614</v>
      </c>
      <c r="C21" s="8">
        <v>3628</v>
      </c>
      <c r="D21" s="9"/>
      <c r="E21" s="10">
        <v>15.25</v>
      </c>
      <c r="F21" s="40">
        <f t="shared" si="0"/>
        <v>55327</v>
      </c>
      <c r="G21" s="20"/>
      <c r="H21" s="17"/>
      <c r="I21" s="18"/>
      <c r="J21" s="19"/>
    </row>
    <row r="22" spans="2:14" x14ac:dyDescent="0.25">
      <c r="B22" s="7">
        <v>45615</v>
      </c>
      <c r="C22" s="8">
        <v>3585</v>
      </c>
      <c r="D22" s="9"/>
      <c r="E22" s="10">
        <v>15.25</v>
      </c>
      <c r="F22" s="40">
        <f t="shared" si="0"/>
        <v>54671.25</v>
      </c>
      <c r="G22" s="20"/>
      <c r="H22" s="17"/>
      <c r="I22" s="18"/>
      <c r="J22" s="19"/>
    </row>
    <row r="23" spans="2:14" x14ac:dyDescent="0.25">
      <c r="B23" s="7">
        <v>45616</v>
      </c>
      <c r="C23" s="8">
        <v>3561</v>
      </c>
      <c r="D23" s="9"/>
      <c r="E23" s="10">
        <v>15.25</v>
      </c>
      <c r="F23" s="40">
        <f t="shared" si="0"/>
        <v>54305.25</v>
      </c>
      <c r="G23" s="20"/>
      <c r="H23" s="17"/>
      <c r="I23" s="18"/>
      <c r="J23" s="19"/>
    </row>
    <row r="24" spans="2:14" x14ac:dyDescent="0.25">
      <c r="B24" s="7">
        <v>45617</v>
      </c>
      <c r="C24" s="8">
        <v>3625</v>
      </c>
      <c r="D24" s="9"/>
      <c r="E24" s="10">
        <v>15.25</v>
      </c>
      <c r="F24" s="40">
        <f t="shared" si="0"/>
        <v>55281.25</v>
      </c>
      <c r="G24" s="20"/>
      <c r="H24" s="17"/>
      <c r="I24" s="18"/>
      <c r="J24" s="19"/>
    </row>
    <row r="25" spans="2:14" x14ac:dyDescent="0.25">
      <c r="B25" s="7">
        <v>45618</v>
      </c>
      <c r="C25" s="8">
        <v>3698</v>
      </c>
      <c r="D25" s="9"/>
      <c r="E25" s="10">
        <v>15.25</v>
      </c>
      <c r="F25" s="40">
        <f t="shared" si="0"/>
        <v>56394.5</v>
      </c>
      <c r="G25" s="20"/>
      <c r="H25" s="17"/>
      <c r="I25" s="18"/>
      <c r="J25" s="19"/>
    </row>
    <row r="26" spans="2:14" x14ac:dyDescent="0.25">
      <c r="B26" s="7">
        <v>45619</v>
      </c>
      <c r="C26" s="8">
        <v>4772</v>
      </c>
      <c r="D26" s="9"/>
      <c r="E26" s="10">
        <v>15.25</v>
      </c>
      <c r="F26" s="40">
        <f t="shared" si="0"/>
        <v>72773</v>
      </c>
      <c r="G26" s="20"/>
      <c r="H26" s="17"/>
      <c r="I26" s="18"/>
      <c r="J26" s="19"/>
    </row>
    <row r="27" spans="2:14" x14ac:dyDescent="0.25">
      <c r="B27" s="7">
        <v>45620</v>
      </c>
      <c r="C27" s="8">
        <v>0</v>
      </c>
      <c r="D27" s="9"/>
      <c r="E27" s="10">
        <v>15.25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45621</v>
      </c>
      <c r="C28" s="8">
        <v>6225</v>
      </c>
      <c r="D28" s="9"/>
      <c r="E28" s="10">
        <v>15.25</v>
      </c>
      <c r="F28" s="40">
        <f t="shared" si="0"/>
        <v>94931.25</v>
      </c>
      <c r="G28" s="20"/>
      <c r="H28" s="17"/>
      <c r="I28" s="18"/>
      <c r="J28" s="19"/>
      <c r="M28" s="18"/>
      <c r="N28" s="47"/>
    </row>
    <row r="29" spans="2:14" x14ac:dyDescent="0.25">
      <c r="B29" s="7">
        <v>45622</v>
      </c>
      <c r="C29" s="8">
        <v>3571</v>
      </c>
      <c r="D29" s="9"/>
      <c r="E29" s="10">
        <v>15.25</v>
      </c>
      <c r="F29" s="40">
        <f t="shared" si="0"/>
        <v>54457.75</v>
      </c>
      <c r="G29" s="20"/>
      <c r="H29" s="17"/>
      <c r="I29" s="18"/>
      <c r="J29" s="19"/>
      <c r="M29" s="18"/>
      <c r="N29" s="47"/>
    </row>
    <row r="30" spans="2:14" x14ac:dyDescent="0.25">
      <c r="B30" s="7">
        <v>45623</v>
      </c>
      <c r="C30" s="8">
        <v>3608</v>
      </c>
      <c r="D30" s="9"/>
      <c r="E30" s="10">
        <v>15.25</v>
      </c>
      <c r="F30" s="40">
        <f t="shared" si="0"/>
        <v>55022</v>
      </c>
      <c r="G30" s="20"/>
      <c r="H30" s="17"/>
      <c r="I30" s="18"/>
      <c r="J30" s="19"/>
      <c r="M30" s="18"/>
      <c r="N30" s="47"/>
    </row>
    <row r="31" spans="2:14" x14ac:dyDescent="0.25">
      <c r="B31" s="7">
        <v>45624</v>
      </c>
      <c r="C31" s="8">
        <v>3666</v>
      </c>
      <c r="D31" s="9"/>
      <c r="E31" s="10">
        <v>15.25</v>
      </c>
      <c r="F31" s="40">
        <f t="shared" si="0"/>
        <v>55906.5</v>
      </c>
      <c r="G31" s="20"/>
      <c r="H31" s="17"/>
      <c r="I31" s="18"/>
      <c r="J31" s="19"/>
      <c r="M31" s="18"/>
      <c r="N31" s="47"/>
    </row>
    <row r="32" spans="2:14" x14ac:dyDescent="0.25">
      <c r="B32" s="7">
        <v>45625</v>
      </c>
      <c r="C32" s="8">
        <v>3537</v>
      </c>
      <c r="D32" s="9"/>
      <c r="E32" s="10">
        <v>15.25</v>
      </c>
      <c r="F32" s="40">
        <f t="shared" si="0"/>
        <v>53939.25</v>
      </c>
      <c r="G32" s="20"/>
      <c r="H32" s="17"/>
      <c r="I32" s="18"/>
      <c r="J32" s="19"/>
      <c r="M32" s="18"/>
      <c r="N32" s="47"/>
    </row>
    <row r="33" spans="2:14" x14ac:dyDescent="0.25">
      <c r="B33" s="7">
        <v>45626</v>
      </c>
      <c r="C33" s="8">
        <v>3652</v>
      </c>
      <c r="D33" s="9"/>
      <c r="E33" s="10">
        <v>15.25</v>
      </c>
      <c r="F33" s="40">
        <f t="shared" si="0"/>
        <v>55693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>
        <v>15.25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108258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1667442.94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1650934.5</v>
      </c>
      <c r="L36" s="33">
        <f>J36-J4-J5-J6+J37</f>
        <v>1667443.845</v>
      </c>
      <c r="M36" s="33"/>
      <c r="N36" s="33">
        <f>L36-M36</f>
        <v>1667443.845</v>
      </c>
    </row>
    <row r="37" spans="2:14" x14ac:dyDescent="0.25">
      <c r="B37" s="27" t="s">
        <v>14</v>
      </c>
      <c r="C37" s="32">
        <f>C35</f>
        <v>108258</v>
      </c>
      <c r="D37" s="9">
        <f>D35/1.03</f>
        <v>0</v>
      </c>
      <c r="E37" s="10"/>
      <c r="F37" s="40">
        <f>SUM(F4:F36)</f>
        <v>1650934.5</v>
      </c>
      <c r="G37" s="20"/>
      <c r="H37" s="18" t="s">
        <v>15</v>
      </c>
      <c r="I37" s="18">
        <v>0.01</v>
      </c>
      <c r="J37" s="19">
        <f>J36*I37</f>
        <v>16509.345000000001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0.90500000002793968</v>
      </c>
      <c r="M39" s="18"/>
      <c r="N39" s="47">
        <f>J39+N34</f>
        <v>0.90500000002793968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47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0.90500000002793968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V20" sqref="V2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4.425781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2.425781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 t="s">
        <v>0</v>
      </c>
      <c r="M3" s="18" t="s">
        <v>5</v>
      </c>
      <c r="N3" s="58" t="s">
        <v>4</v>
      </c>
      <c r="P3" s="73">
        <v>45649</v>
      </c>
      <c r="Q3" s="74" t="s">
        <v>59</v>
      </c>
      <c r="R3" s="73">
        <v>45679</v>
      </c>
      <c r="S3" s="74" t="s">
        <v>60</v>
      </c>
      <c r="T3" s="75">
        <v>1293</v>
      </c>
      <c r="U3" s="74" t="s">
        <v>61</v>
      </c>
      <c r="V3" s="74" t="s">
        <v>53</v>
      </c>
      <c r="W3" s="76">
        <v>1</v>
      </c>
      <c r="X3" s="74" t="s">
        <v>62</v>
      </c>
      <c r="Y3" s="77">
        <v>1083.3333299999999</v>
      </c>
      <c r="Z3" s="78">
        <v>1083.33</v>
      </c>
      <c r="AA3" s="78">
        <v>216.67</v>
      </c>
      <c r="AB3" s="78">
        <v>1300</v>
      </c>
    </row>
    <row r="4" spans="2:29" x14ac:dyDescent="0.25">
      <c r="B4" s="7">
        <v>45627</v>
      </c>
      <c r="C4" s="57">
        <v>3667</v>
      </c>
      <c r="D4" s="9"/>
      <c r="E4" s="10">
        <v>15.25</v>
      </c>
      <c r="F4" s="40">
        <f>E4*C4</f>
        <v>55921.75</v>
      </c>
      <c r="G4" s="12"/>
      <c r="H4" s="13" t="s">
        <v>6</v>
      </c>
      <c r="I4" s="14">
        <v>0.01</v>
      </c>
      <c r="J4" s="15"/>
      <c r="L4" s="59">
        <v>45535</v>
      </c>
      <c r="M4" s="14" t="s">
        <v>36</v>
      </c>
      <c r="N4" s="60">
        <v>-335981.82</v>
      </c>
      <c r="P4" s="73">
        <v>45649</v>
      </c>
      <c r="Q4" s="74" t="s">
        <v>59</v>
      </c>
      <c r="R4" s="73">
        <v>45679</v>
      </c>
      <c r="S4" s="74" t="s">
        <v>60</v>
      </c>
      <c r="T4" s="75">
        <v>1293</v>
      </c>
      <c r="U4" s="74" t="s">
        <v>61</v>
      </c>
      <c r="V4" s="74" t="s">
        <v>55</v>
      </c>
      <c r="W4" s="76">
        <v>1</v>
      </c>
      <c r="X4" s="74" t="s">
        <v>62</v>
      </c>
      <c r="Y4" s="77">
        <v>1500</v>
      </c>
      <c r="Z4" s="78">
        <v>1500</v>
      </c>
      <c r="AA4" s="78">
        <v>300</v>
      </c>
      <c r="AB4" s="78">
        <v>1800</v>
      </c>
    </row>
    <row r="5" spans="2:29" x14ac:dyDescent="0.25">
      <c r="B5" s="7">
        <v>45628</v>
      </c>
      <c r="C5" s="57">
        <v>3685</v>
      </c>
      <c r="D5" s="9"/>
      <c r="E5" s="10">
        <v>15.25</v>
      </c>
      <c r="F5" s="40">
        <f t="shared" ref="F5:F34" si="0">E5*C5</f>
        <v>56196.25</v>
      </c>
      <c r="G5" s="12"/>
      <c r="H5" s="13" t="s">
        <v>7</v>
      </c>
      <c r="I5" s="14">
        <v>1E-3</v>
      </c>
      <c r="J5" s="15"/>
      <c r="L5" s="61" t="s">
        <v>37</v>
      </c>
      <c r="M5" s="61"/>
      <c r="N5" s="62">
        <v>335981.82</v>
      </c>
      <c r="P5" s="73">
        <v>45649</v>
      </c>
      <c r="Q5" s="74" t="s">
        <v>59</v>
      </c>
      <c r="R5" s="73">
        <v>45679</v>
      </c>
      <c r="S5" s="74" t="s">
        <v>60</v>
      </c>
      <c r="T5" s="75">
        <v>1299</v>
      </c>
      <c r="U5" s="74" t="s">
        <v>61</v>
      </c>
      <c r="V5" s="74" t="s">
        <v>63</v>
      </c>
      <c r="W5" s="76">
        <v>1</v>
      </c>
      <c r="X5" s="74" t="s">
        <v>62</v>
      </c>
      <c r="Y5" s="77">
        <v>1791.6666600000001</v>
      </c>
      <c r="Z5" s="78">
        <v>1791.67</v>
      </c>
      <c r="AA5" s="78">
        <v>358.33</v>
      </c>
      <c r="AB5" s="78">
        <v>2150</v>
      </c>
    </row>
    <row r="6" spans="2:29" x14ac:dyDescent="0.25">
      <c r="B6" s="7">
        <v>45629</v>
      </c>
      <c r="C6" s="57">
        <v>3628</v>
      </c>
      <c r="D6" s="9"/>
      <c r="E6" s="10">
        <v>15.25</v>
      </c>
      <c r="F6" s="40">
        <f t="shared" si="0"/>
        <v>55327</v>
      </c>
      <c r="G6" s="12"/>
      <c r="H6" s="13" t="s">
        <v>8</v>
      </c>
      <c r="I6" s="14"/>
      <c r="J6" s="15"/>
      <c r="L6" s="59">
        <v>45565</v>
      </c>
      <c r="M6" s="14" t="s">
        <v>38</v>
      </c>
      <c r="N6" s="60">
        <v>-464018.18</v>
      </c>
      <c r="P6" s="61"/>
      <c r="Q6" s="61"/>
      <c r="R6" s="61"/>
      <c r="S6" s="61"/>
      <c r="T6" s="61"/>
      <c r="U6" s="61"/>
      <c r="V6" s="61" t="s">
        <v>51</v>
      </c>
      <c r="W6" s="61"/>
      <c r="X6" s="61"/>
      <c r="Y6" s="61"/>
      <c r="Z6" s="61"/>
      <c r="AA6" s="61"/>
      <c r="AB6" s="79">
        <v>-5250</v>
      </c>
    </row>
    <row r="7" spans="2:29" x14ac:dyDescent="0.25">
      <c r="B7" s="7">
        <v>45630</v>
      </c>
      <c r="C7" s="57">
        <v>3610</v>
      </c>
      <c r="D7" s="9"/>
      <c r="E7" s="10">
        <v>15.25</v>
      </c>
      <c r="F7" s="40">
        <f t="shared" si="0"/>
        <v>55052.5</v>
      </c>
      <c r="G7" s="12"/>
      <c r="H7" s="13" t="s">
        <v>9</v>
      </c>
      <c r="I7" s="14"/>
      <c r="J7" s="15">
        <f>'KASIM 2024'!J39*-1</f>
        <v>-0.90500000002793968</v>
      </c>
      <c r="L7" s="61" t="s">
        <v>39</v>
      </c>
      <c r="M7" s="61"/>
      <c r="N7" s="62">
        <v>464018.18</v>
      </c>
    </row>
    <row r="8" spans="2:29" x14ac:dyDescent="0.25">
      <c r="B8" s="7">
        <v>45631</v>
      </c>
      <c r="C8" s="57">
        <v>3693</v>
      </c>
      <c r="D8" s="9"/>
      <c r="E8" s="10">
        <v>15.25</v>
      </c>
      <c r="F8" s="40">
        <f t="shared" si="0"/>
        <v>56318.25</v>
      </c>
      <c r="G8" s="16"/>
      <c r="H8" s="17"/>
      <c r="I8" s="18"/>
      <c r="J8" s="19"/>
      <c r="L8" s="59">
        <v>45596</v>
      </c>
      <c r="M8" s="14" t="s">
        <v>40</v>
      </c>
      <c r="N8" s="60">
        <v>-400000</v>
      </c>
    </row>
    <row r="9" spans="2:29" x14ac:dyDescent="0.25">
      <c r="B9" s="7">
        <v>45632</v>
      </c>
      <c r="C9" s="57">
        <v>3659</v>
      </c>
      <c r="D9" s="9"/>
      <c r="E9" s="10">
        <v>15.25</v>
      </c>
      <c r="F9" s="40">
        <f t="shared" si="0"/>
        <v>55799.75</v>
      </c>
      <c r="G9" s="16"/>
      <c r="H9" s="17" t="s">
        <v>43</v>
      </c>
      <c r="I9" s="18"/>
      <c r="J9" s="19">
        <v>400000</v>
      </c>
      <c r="L9" s="61" t="s">
        <v>41</v>
      </c>
      <c r="M9" s="61"/>
      <c r="N9" s="62">
        <v>400000</v>
      </c>
    </row>
    <row r="10" spans="2:29" x14ac:dyDescent="0.25">
      <c r="B10" s="7">
        <v>45633</v>
      </c>
      <c r="C10" s="57">
        <v>3613</v>
      </c>
      <c r="D10" s="9"/>
      <c r="E10" s="10">
        <v>15.25</v>
      </c>
      <c r="F10" s="40">
        <f t="shared" si="0"/>
        <v>55098.25</v>
      </c>
      <c r="G10" s="16">
        <v>45649</v>
      </c>
      <c r="H10" s="17" t="s">
        <v>53</v>
      </c>
      <c r="I10" s="18" t="s">
        <v>54</v>
      </c>
      <c r="J10" s="19">
        <v>1300</v>
      </c>
      <c r="L10" s="59">
        <v>45626</v>
      </c>
      <c r="M10" s="14" t="s">
        <v>34</v>
      </c>
      <c r="N10" s="60">
        <v>-400000</v>
      </c>
    </row>
    <row r="11" spans="2:29" x14ac:dyDescent="0.25">
      <c r="B11" s="7">
        <v>45634</v>
      </c>
      <c r="C11" s="8">
        <v>3768</v>
      </c>
      <c r="D11" s="9"/>
      <c r="E11" s="10">
        <v>15.25</v>
      </c>
      <c r="F11" s="40">
        <f t="shared" si="0"/>
        <v>57462</v>
      </c>
      <c r="G11" s="16">
        <v>45649</v>
      </c>
      <c r="H11" s="17" t="s">
        <v>55</v>
      </c>
      <c r="I11" s="18" t="s">
        <v>54</v>
      </c>
      <c r="J11" s="19">
        <v>1800</v>
      </c>
      <c r="L11" s="61" t="s">
        <v>42</v>
      </c>
      <c r="M11" s="61"/>
      <c r="N11" s="62">
        <v>400000</v>
      </c>
    </row>
    <row r="12" spans="2:29" x14ac:dyDescent="0.25">
      <c r="B12" s="7">
        <v>45635</v>
      </c>
      <c r="C12" s="8">
        <v>3645</v>
      </c>
      <c r="D12" s="9"/>
      <c r="E12" s="10">
        <v>15.25</v>
      </c>
      <c r="F12" s="40">
        <f t="shared" si="0"/>
        <v>55586.25</v>
      </c>
      <c r="G12" s="16">
        <v>45649</v>
      </c>
      <c r="H12" s="17" t="s">
        <v>56</v>
      </c>
      <c r="I12" s="18" t="s">
        <v>54</v>
      </c>
      <c r="J12" s="19">
        <v>2150</v>
      </c>
      <c r="L12" s="59">
        <v>45657</v>
      </c>
      <c r="M12" s="14" t="s">
        <v>43</v>
      </c>
      <c r="N12" s="60">
        <v>-400000</v>
      </c>
    </row>
    <row r="13" spans="2:29" x14ac:dyDescent="0.25">
      <c r="B13" s="7">
        <v>45636</v>
      </c>
      <c r="C13" s="8">
        <v>3704</v>
      </c>
      <c r="D13" s="9"/>
      <c r="E13" s="10">
        <v>15.25</v>
      </c>
      <c r="F13" s="40">
        <f t="shared" si="0"/>
        <v>56486</v>
      </c>
      <c r="G13" s="16">
        <v>45673</v>
      </c>
      <c r="H13" s="17" t="s">
        <v>57</v>
      </c>
      <c r="I13" s="18"/>
      <c r="J13" s="19">
        <v>250000</v>
      </c>
      <c r="L13" s="61" t="s">
        <v>51</v>
      </c>
      <c r="M13" s="61"/>
      <c r="N13" s="62">
        <v>400000</v>
      </c>
    </row>
    <row r="14" spans="2:29" x14ac:dyDescent="0.25">
      <c r="B14" s="7">
        <v>45637</v>
      </c>
      <c r="C14" s="8">
        <v>3662</v>
      </c>
      <c r="D14" s="9"/>
      <c r="E14" s="10">
        <v>15.25</v>
      </c>
      <c r="F14" s="40">
        <f t="shared" si="0"/>
        <v>55845.5</v>
      </c>
      <c r="G14" s="16">
        <v>45674</v>
      </c>
      <c r="H14" s="17" t="s">
        <v>57</v>
      </c>
      <c r="I14" s="18"/>
      <c r="J14" s="19">
        <v>500000</v>
      </c>
      <c r="M14" s="64" t="s">
        <v>10</v>
      </c>
      <c r="N14" s="65">
        <f>SUM(N4:N13)</f>
        <v>0</v>
      </c>
      <c r="V14" t="s">
        <v>66</v>
      </c>
    </row>
    <row r="15" spans="2:29" x14ac:dyDescent="0.25">
      <c r="B15" s="7">
        <v>45638</v>
      </c>
      <c r="C15" s="8">
        <v>3557</v>
      </c>
      <c r="D15" s="9"/>
      <c r="E15" s="10">
        <v>15.25</v>
      </c>
      <c r="F15" s="40">
        <f t="shared" si="0"/>
        <v>54244.25</v>
      </c>
      <c r="G15" s="20"/>
      <c r="H15" s="17" t="s">
        <v>58</v>
      </c>
      <c r="I15" s="18"/>
      <c r="J15" s="19">
        <v>-67800</v>
      </c>
      <c r="V15" t="s">
        <v>67</v>
      </c>
    </row>
    <row r="16" spans="2:29" x14ac:dyDescent="0.25">
      <c r="B16" s="7">
        <v>45639</v>
      </c>
      <c r="C16" s="8">
        <v>3612</v>
      </c>
      <c r="D16" s="9"/>
      <c r="E16" s="10">
        <v>15.25</v>
      </c>
      <c r="F16" s="40">
        <f t="shared" si="0"/>
        <v>55083</v>
      </c>
      <c r="G16" s="16">
        <v>45686</v>
      </c>
      <c r="H16" s="17" t="s">
        <v>57</v>
      </c>
      <c r="I16" s="18"/>
      <c r="J16" s="19">
        <v>631962.78</v>
      </c>
    </row>
    <row r="17" spans="2:14" x14ac:dyDescent="0.25">
      <c r="B17" s="7">
        <v>45640</v>
      </c>
      <c r="C17" s="8">
        <v>3588</v>
      </c>
      <c r="D17" s="9"/>
      <c r="E17" s="10">
        <v>15.25</v>
      </c>
      <c r="F17" s="40">
        <f t="shared" si="0"/>
        <v>54717</v>
      </c>
      <c r="G17" s="20"/>
      <c r="H17" s="17"/>
      <c r="I17" s="18"/>
      <c r="J17" s="19"/>
    </row>
    <row r="18" spans="2:14" x14ac:dyDescent="0.25">
      <c r="B18" s="7">
        <v>45641</v>
      </c>
      <c r="C18" s="8">
        <v>3474</v>
      </c>
      <c r="D18" s="9"/>
      <c r="E18" s="10">
        <v>15.25</v>
      </c>
      <c r="F18" s="40">
        <f t="shared" si="0"/>
        <v>52978.5</v>
      </c>
      <c r="G18" s="20"/>
      <c r="H18" s="17"/>
      <c r="I18" s="18"/>
      <c r="J18" s="19"/>
      <c r="N18" s="72"/>
    </row>
    <row r="19" spans="2:14" x14ac:dyDescent="0.25">
      <c r="B19" s="7">
        <v>45642</v>
      </c>
      <c r="C19" s="8">
        <v>3464</v>
      </c>
      <c r="D19" s="9"/>
      <c r="E19" s="10">
        <v>15.25</v>
      </c>
      <c r="F19" s="40">
        <f t="shared" si="0"/>
        <v>52826</v>
      </c>
      <c r="G19" s="20"/>
      <c r="H19" s="17"/>
      <c r="I19" s="18"/>
      <c r="J19" s="19"/>
      <c r="N19" s="72"/>
    </row>
    <row r="20" spans="2:14" x14ac:dyDescent="0.25">
      <c r="B20" s="7">
        <v>45643</v>
      </c>
      <c r="C20" s="8">
        <v>3584</v>
      </c>
      <c r="D20" s="9"/>
      <c r="E20" s="10">
        <v>15.25</v>
      </c>
      <c r="F20" s="40">
        <f t="shared" si="0"/>
        <v>54656</v>
      </c>
      <c r="G20" s="20"/>
      <c r="H20" s="17"/>
      <c r="I20" s="18"/>
      <c r="J20" s="19"/>
      <c r="N20" s="72"/>
    </row>
    <row r="21" spans="2:14" x14ac:dyDescent="0.25">
      <c r="B21" s="7">
        <v>45644</v>
      </c>
      <c r="C21" s="8">
        <v>3446</v>
      </c>
      <c r="D21" s="9"/>
      <c r="E21" s="10">
        <v>15.25</v>
      </c>
      <c r="F21" s="40">
        <f t="shared" si="0"/>
        <v>52551.5</v>
      </c>
      <c r="G21" s="20"/>
      <c r="H21" s="17"/>
      <c r="I21" s="18"/>
      <c r="J21" s="19"/>
      <c r="N21" s="72"/>
    </row>
    <row r="22" spans="2:14" x14ac:dyDescent="0.25">
      <c r="B22" s="7">
        <v>45645</v>
      </c>
      <c r="C22" s="8">
        <v>4610</v>
      </c>
      <c r="D22" s="9"/>
      <c r="E22" s="10">
        <v>15.25</v>
      </c>
      <c r="F22" s="40">
        <f t="shared" si="0"/>
        <v>70302.5</v>
      </c>
      <c r="G22" s="20"/>
      <c r="H22" s="17"/>
      <c r="I22" s="18"/>
      <c r="J22" s="19"/>
      <c r="N22" s="72"/>
    </row>
    <row r="23" spans="2:14" x14ac:dyDescent="0.25">
      <c r="B23" s="7">
        <v>45646</v>
      </c>
      <c r="C23" s="8">
        <v>2417</v>
      </c>
      <c r="D23" s="9"/>
      <c r="E23" s="10">
        <v>15.25</v>
      </c>
      <c r="F23" s="40">
        <f t="shared" si="0"/>
        <v>36859.25</v>
      </c>
      <c r="G23" s="20"/>
      <c r="H23" s="17"/>
      <c r="I23" s="18"/>
      <c r="J23" s="19"/>
      <c r="N23" s="72"/>
    </row>
    <row r="24" spans="2:14" x14ac:dyDescent="0.25">
      <c r="B24" s="7">
        <v>45647</v>
      </c>
      <c r="C24" s="8">
        <v>3484</v>
      </c>
      <c r="D24" s="9"/>
      <c r="E24" s="10">
        <v>15.25</v>
      </c>
      <c r="F24" s="40">
        <f t="shared" si="0"/>
        <v>53131</v>
      </c>
      <c r="G24" s="20"/>
      <c r="H24" s="17"/>
      <c r="I24" s="18"/>
      <c r="J24" s="19"/>
      <c r="N24" s="72"/>
    </row>
    <row r="25" spans="2:14" x14ac:dyDescent="0.25">
      <c r="B25" s="7">
        <v>45648</v>
      </c>
      <c r="C25" s="8">
        <v>3531</v>
      </c>
      <c r="D25" s="9"/>
      <c r="E25" s="10">
        <v>15.25</v>
      </c>
      <c r="F25" s="40">
        <f t="shared" si="0"/>
        <v>53847.75</v>
      </c>
      <c r="G25" s="20"/>
      <c r="H25" s="17"/>
      <c r="I25" s="18"/>
      <c r="J25" s="19"/>
      <c r="N25" s="72"/>
    </row>
    <row r="26" spans="2:14" x14ac:dyDescent="0.25">
      <c r="B26" s="7">
        <v>45649</v>
      </c>
      <c r="C26" s="8">
        <v>3582</v>
      </c>
      <c r="D26" s="9"/>
      <c r="E26" s="10">
        <v>15.25</v>
      </c>
      <c r="F26" s="40">
        <f t="shared" si="0"/>
        <v>54625.5</v>
      </c>
      <c r="G26" s="20"/>
      <c r="H26" s="17"/>
      <c r="I26" s="18"/>
      <c r="J26" s="19"/>
      <c r="N26" s="80"/>
    </row>
    <row r="27" spans="2:14" x14ac:dyDescent="0.25">
      <c r="B27" s="7">
        <v>45650</v>
      </c>
      <c r="C27" s="8">
        <v>3630</v>
      </c>
      <c r="D27" s="9"/>
      <c r="E27" s="10">
        <v>15.25</v>
      </c>
      <c r="F27" s="40">
        <f t="shared" si="0"/>
        <v>55357.5</v>
      </c>
      <c r="G27" s="20"/>
      <c r="H27" s="17"/>
      <c r="I27" s="18"/>
      <c r="J27" s="19"/>
    </row>
    <row r="28" spans="2:14" x14ac:dyDescent="0.25">
      <c r="B28" s="7">
        <v>45651</v>
      </c>
      <c r="C28" s="8">
        <v>3613</v>
      </c>
      <c r="D28" s="9"/>
      <c r="E28" s="10">
        <v>15.25</v>
      </c>
      <c r="F28" s="40">
        <f t="shared" si="0"/>
        <v>55098.25</v>
      </c>
      <c r="G28" s="20"/>
      <c r="H28" s="17"/>
      <c r="I28" s="18"/>
      <c r="J28" s="19"/>
    </row>
    <row r="29" spans="2:14" x14ac:dyDescent="0.25">
      <c r="B29" s="7">
        <v>45652</v>
      </c>
      <c r="C29" s="8">
        <v>3669</v>
      </c>
      <c r="D29" s="9"/>
      <c r="E29" s="10">
        <v>15.25</v>
      </c>
      <c r="F29" s="40">
        <f t="shared" si="0"/>
        <v>55952.25</v>
      </c>
      <c r="G29" s="20"/>
      <c r="H29" s="17"/>
      <c r="I29" s="18"/>
      <c r="J29" s="19"/>
    </row>
    <row r="30" spans="2:14" x14ac:dyDescent="0.25">
      <c r="B30" s="7">
        <v>45653</v>
      </c>
      <c r="C30" s="8">
        <v>3602</v>
      </c>
      <c r="D30" s="9"/>
      <c r="E30" s="10">
        <v>15.25</v>
      </c>
      <c r="F30" s="40">
        <f t="shared" si="0"/>
        <v>54930.5</v>
      </c>
      <c r="G30" s="20"/>
      <c r="H30" s="17"/>
      <c r="I30" s="18"/>
      <c r="J30" s="19"/>
    </row>
    <row r="31" spans="2:14" x14ac:dyDescent="0.25">
      <c r="B31" s="7">
        <v>45654</v>
      </c>
      <c r="C31" s="8">
        <v>3593</v>
      </c>
      <c r="D31" s="9"/>
      <c r="E31" s="10">
        <v>15.25</v>
      </c>
      <c r="F31" s="40">
        <f t="shared" si="0"/>
        <v>54793.25</v>
      </c>
      <c r="G31" s="20"/>
      <c r="H31" s="17"/>
      <c r="I31" s="18"/>
      <c r="J31" s="19"/>
    </row>
    <row r="32" spans="2:14" x14ac:dyDescent="0.25">
      <c r="B32" s="7">
        <v>45655</v>
      </c>
      <c r="C32" s="8">
        <v>3619</v>
      </c>
      <c r="D32" s="9"/>
      <c r="E32" s="10">
        <v>15.25</v>
      </c>
      <c r="F32" s="40">
        <f t="shared" si="0"/>
        <v>55189.75</v>
      </c>
      <c r="G32" s="20"/>
      <c r="H32" s="17"/>
      <c r="I32" s="18"/>
      <c r="J32" s="19"/>
    </row>
    <row r="33" spans="2:13" x14ac:dyDescent="0.25">
      <c r="B33" s="7">
        <v>45656</v>
      </c>
      <c r="C33" s="8">
        <v>3571</v>
      </c>
      <c r="D33" s="9"/>
      <c r="E33" s="10">
        <v>15.25</v>
      </c>
      <c r="F33" s="40">
        <f t="shared" si="0"/>
        <v>54457.75</v>
      </c>
      <c r="G33" s="20"/>
      <c r="H33" s="17"/>
      <c r="I33" s="18"/>
      <c r="J33" s="19"/>
    </row>
    <row r="34" spans="2:13" ht="15.75" thickBot="1" x14ac:dyDescent="0.3">
      <c r="B34" s="41">
        <v>45657</v>
      </c>
      <c r="C34" s="42">
        <v>3652</v>
      </c>
      <c r="D34" s="43"/>
      <c r="E34" s="44">
        <v>15.25</v>
      </c>
      <c r="F34" s="45">
        <f t="shared" si="0"/>
        <v>55693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111632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1719411.875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1702388</v>
      </c>
      <c r="L36" s="33">
        <f>J36-J4-J5-J6+J37</f>
        <v>1719411.88</v>
      </c>
    </row>
    <row r="37" spans="2:13" x14ac:dyDescent="0.25">
      <c r="B37" s="27" t="s">
        <v>14</v>
      </c>
      <c r="C37" s="32">
        <f>C35</f>
        <v>111632</v>
      </c>
      <c r="D37" s="9">
        <f>D35/1.03</f>
        <v>0</v>
      </c>
      <c r="E37" s="10"/>
      <c r="F37" s="40">
        <f>SUM(F4:F36)</f>
        <v>1702388</v>
      </c>
      <c r="G37" s="20"/>
      <c r="H37" s="18" t="s">
        <v>15</v>
      </c>
      <c r="I37" s="18">
        <v>0.01</v>
      </c>
      <c r="J37" s="19">
        <f>J36*I37</f>
        <v>17023.88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4.999999888241291E-3</v>
      </c>
    </row>
    <row r="40" spans="2:13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3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3" x14ac:dyDescent="0.25">
      <c r="J42" s="33"/>
    </row>
    <row r="43" spans="2:13" x14ac:dyDescent="0.25">
      <c r="J43" s="33"/>
      <c r="L43" s="33"/>
    </row>
    <row r="44" spans="2:13" x14ac:dyDescent="0.25">
      <c r="L44" s="68"/>
      <c r="M44" s="69"/>
    </row>
    <row r="45" spans="2:13" x14ac:dyDescent="0.25">
      <c r="L45" s="68"/>
      <c r="M45" s="69"/>
    </row>
    <row r="46" spans="2:13" x14ac:dyDescent="0.25">
      <c r="L46" s="68"/>
      <c r="M46" s="69"/>
    </row>
    <row r="47" spans="2:13" x14ac:dyDescent="0.25">
      <c r="L47" s="68"/>
      <c r="M47" s="69"/>
    </row>
    <row r="48" spans="2:13" x14ac:dyDescent="0.25">
      <c r="L48" s="68"/>
      <c r="M48" s="69"/>
    </row>
    <row r="49" spans="12:13" x14ac:dyDescent="0.25">
      <c r="L49" s="68"/>
      <c r="M49" s="69"/>
    </row>
    <row r="50" spans="12:13" x14ac:dyDescent="0.25">
      <c r="L50" s="68"/>
      <c r="M50" s="69"/>
    </row>
    <row r="51" spans="12:13" x14ac:dyDescent="0.25">
      <c r="L51" s="68"/>
      <c r="M51" s="69"/>
    </row>
    <row r="52" spans="12:13" x14ac:dyDescent="0.25">
      <c r="L52" s="68"/>
      <c r="M52" s="69"/>
    </row>
    <row r="53" spans="12:13" x14ac:dyDescent="0.25">
      <c r="L53" s="68"/>
      <c r="M53" s="69"/>
    </row>
    <row r="54" spans="12:13" x14ac:dyDescent="0.25">
      <c r="L54" s="68"/>
      <c r="M54" s="69"/>
    </row>
    <row r="55" spans="12:13" x14ac:dyDescent="0.25">
      <c r="L55" s="68"/>
      <c r="M55" s="69"/>
    </row>
    <row r="56" spans="12:13" x14ac:dyDescent="0.25">
      <c r="L56" s="68"/>
      <c r="M56" s="69"/>
    </row>
    <row r="57" spans="12:13" x14ac:dyDescent="0.25">
      <c r="L57" s="68"/>
      <c r="M57" s="69"/>
    </row>
    <row r="58" spans="12:13" x14ac:dyDescent="0.25">
      <c r="L58" s="68"/>
      <c r="M58" s="69"/>
    </row>
    <row r="59" spans="12:13" x14ac:dyDescent="0.25">
      <c r="L59" s="68"/>
      <c r="M59" s="69"/>
    </row>
    <row r="60" spans="12:13" x14ac:dyDescent="0.25">
      <c r="L60" s="68"/>
      <c r="M60" s="69"/>
    </row>
    <row r="61" spans="12:13" x14ac:dyDescent="0.25">
      <c r="L61" s="68"/>
      <c r="M61" s="69"/>
    </row>
    <row r="62" spans="12:13" x14ac:dyDescent="0.25">
      <c r="L62" s="68"/>
      <c r="M62" s="69"/>
    </row>
    <row r="63" spans="12:13" x14ac:dyDescent="0.25">
      <c r="L63" s="68"/>
      <c r="M63" s="69"/>
    </row>
    <row r="64" spans="12:13" x14ac:dyDescent="0.25">
      <c r="L64" s="68"/>
      <c r="M64" s="69"/>
    </row>
    <row r="65" spans="12:13" x14ac:dyDescent="0.25">
      <c r="L65" s="68"/>
      <c r="M65" s="69"/>
    </row>
    <row r="66" spans="12:13" x14ac:dyDescent="0.25">
      <c r="L66" s="68"/>
      <c r="M66" s="69"/>
    </row>
    <row r="67" spans="12:13" x14ac:dyDescent="0.25">
      <c r="L67" s="68"/>
      <c r="M67" s="69"/>
    </row>
    <row r="68" spans="12:13" x14ac:dyDescent="0.25">
      <c r="L68" s="68"/>
      <c r="M68" s="69"/>
    </row>
    <row r="69" spans="12:13" x14ac:dyDescent="0.25">
      <c r="L69" s="68"/>
      <c r="M69" s="69"/>
    </row>
    <row r="70" spans="12:13" x14ac:dyDescent="0.25">
      <c r="L70" s="68"/>
      <c r="M70" s="69"/>
    </row>
    <row r="71" spans="12:13" x14ac:dyDescent="0.25">
      <c r="L71" s="68"/>
      <c r="M71" s="69"/>
    </row>
    <row r="72" spans="12:13" x14ac:dyDescent="0.25">
      <c r="L72" s="68"/>
      <c r="M72" s="69"/>
    </row>
    <row r="73" spans="12:13" x14ac:dyDescent="0.25">
      <c r="L73" s="68"/>
      <c r="M73" s="69"/>
    </row>
    <row r="74" spans="12:13" x14ac:dyDescent="0.25">
      <c r="L74" s="68"/>
      <c r="M74" s="6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G10" sqref="G10: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3594</v>
      </c>
      <c r="D4" s="9"/>
      <c r="E4" s="10">
        <v>17.5</v>
      </c>
      <c r="F4" s="40">
        <f>E4*C4</f>
        <v>62895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>
        <v>3528</v>
      </c>
      <c r="D5" s="9"/>
      <c r="E5" s="10">
        <v>17.5</v>
      </c>
      <c r="F5" s="40">
        <f t="shared" ref="F5:F34" si="0">E5*C5</f>
        <v>61740</v>
      </c>
      <c r="G5" s="12"/>
      <c r="H5" s="13" t="s">
        <v>7</v>
      </c>
      <c r="I5" s="14">
        <v>1E-3</v>
      </c>
      <c r="J5" s="15"/>
      <c r="L5" s="70"/>
      <c r="M5" s="71"/>
    </row>
    <row r="6" spans="2:29" x14ac:dyDescent="0.25">
      <c r="B6" s="7">
        <v>45660</v>
      </c>
      <c r="C6" s="8">
        <v>3528</v>
      </c>
      <c r="D6" s="9"/>
      <c r="E6" s="10">
        <v>17.5</v>
      </c>
      <c r="F6" s="40">
        <f t="shared" si="0"/>
        <v>61740</v>
      </c>
      <c r="G6" s="12"/>
      <c r="H6" s="13" t="s">
        <v>8</v>
      </c>
      <c r="I6" s="14"/>
      <c r="J6" s="15"/>
      <c r="L6" s="70"/>
      <c r="M6" s="71"/>
    </row>
    <row r="7" spans="2:29" x14ac:dyDescent="0.25">
      <c r="B7" s="7">
        <v>45661</v>
      </c>
      <c r="C7" s="8">
        <v>3561</v>
      </c>
      <c r="D7" s="9"/>
      <c r="E7" s="10">
        <v>17.5</v>
      </c>
      <c r="F7" s="40">
        <f t="shared" si="0"/>
        <v>62317.5</v>
      </c>
      <c r="G7" s="12"/>
      <c r="H7" s="13" t="s">
        <v>9</v>
      </c>
      <c r="I7" s="14"/>
      <c r="J7" s="15">
        <f>'ARALIK 2024'!J39*-1</f>
        <v>-4.999999888241291E-3</v>
      </c>
      <c r="L7" s="70"/>
      <c r="M7" s="71"/>
    </row>
    <row r="8" spans="2:29" x14ac:dyDescent="0.25">
      <c r="B8" s="7">
        <v>45662</v>
      </c>
      <c r="C8" s="8">
        <v>3708</v>
      </c>
      <c r="D8" s="9"/>
      <c r="E8" s="10">
        <v>17.5</v>
      </c>
      <c r="F8" s="40">
        <f t="shared" si="0"/>
        <v>64890</v>
      </c>
      <c r="G8" s="16">
        <v>45702</v>
      </c>
      <c r="H8" s="17" t="s">
        <v>57</v>
      </c>
      <c r="I8" s="18"/>
      <c r="J8" s="19">
        <v>150000</v>
      </c>
      <c r="L8" s="70"/>
      <c r="M8" s="71"/>
    </row>
    <row r="9" spans="2:29" x14ac:dyDescent="0.25">
      <c r="B9" s="7">
        <v>45663</v>
      </c>
      <c r="C9" s="8">
        <v>3541</v>
      </c>
      <c r="D9" s="9"/>
      <c r="E9" s="10">
        <v>17.5</v>
      </c>
      <c r="F9" s="40">
        <f t="shared" si="0"/>
        <v>61967.5</v>
      </c>
      <c r="G9" s="16">
        <v>45708</v>
      </c>
      <c r="H9" s="17" t="s">
        <v>64</v>
      </c>
      <c r="I9" s="18"/>
      <c r="J9" s="100">
        <v>100000</v>
      </c>
      <c r="L9" s="70"/>
      <c r="M9" s="71"/>
    </row>
    <row r="10" spans="2:29" x14ac:dyDescent="0.25">
      <c r="B10" s="7">
        <v>45664</v>
      </c>
      <c r="C10" s="8">
        <v>3548</v>
      </c>
      <c r="D10" s="9"/>
      <c r="E10" s="10">
        <v>17.5</v>
      </c>
      <c r="F10" s="40">
        <f t="shared" si="0"/>
        <v>62090</v>
      </c>
      <c r="G10" s="16">
        <v>45713</v>
      </c>
      <c r="H10" s="17" t="s">
        <v>52</v>
      </c>
      <c r="I10" s="18"/>
      <c r="J10" s="100">
        <v>400000</v>
      </c>
      <c r="L10" s="70"/>
      <c r="M10" s="71"/>
    </row>
    <row r="11" spans="2:29" x14ac:dyDescent="0.25">
      <c r="B11" s="7">
        <v>45665</v>
      </c>
      <c r="C11" s="8">
        <v>3428</v>
      </c>
      <c r="D11" s="9"/>
      <c r="E11" s="10">
        <v>17.5</v>
      </c>
      <c r="F11" s="40">
        <f t="shared" si="0"/>
        <v>59990</v>
      </c>
      <c r="G11" s="16">
        <v>45716</v>
      </c>
      <c r="H11" s="17" t="s">
        <v>52</v>
      </c>
      <c r="I11" s="18"/>
      <c r="J11" s="100">
        <v>500000</v>
      </c>
      <c r="L11" s="70"/>
      <c r="M11" s="71"/>
    </row>
    <row r="12" spans="2:29" x14ac:dyDescent="0.25">
      <c r="B12" s="7">
        <v>45666</v>
      </c>
      <c r="C12" s="8">
        <v>3283</v>
      </c>
      <c r="D12" s="9"/>
      <c r="E12" s="10">
        <v>17.5</v>
      </c>
      <c r="F12" s="40">
        <f t="shared" si="0"/>
        <v>57452.5</v>
      </c>
      <c r="G12" s="16">
        <v>45719</v>
      </c>
      <c r="H12" s="17" t="s">
        <v>65</v>
      </c>
      <c r="I12" s="18"/>
      <c r="J12" s="100">
        <v>400000</v>
      </c>
      <c r="L12" s="70"/>
      <c r="M12" s="71"/>
    </row>
    <row r="13" spans="2:29" x14ac:dyDescent="0.25">
      <c r="B13" s="7">
        <v>45667</v>
      </c>
      <c r="C13" s="8">
        <v>3344</v>
      </c>
      <c r="D13" s="9"/>
      <c r="E13" s="10">
        <v>17.5</v>
      </c>
      <c r="F13" s="40">
        <f t="shared" si="0"/>
        <v>58520</v>
      </c>
      <c r="G13" s="16">
        <v>45723</v>
      </c>
      <c r="H13" s="17" t="s">
        <v>64</v>
      </c>
      <c r="I13" s="18"/>
      <c r="J13" s="100">
        <v>368356.13</v>
      </c>
      <c r="L13" s="70"/>
      <c r="M13" s="71"/>
    </row>
    <row r="14" spans="2:29" x14ac:dyDescent="0.25">
      <c r="B14" s="7">
        <v>45668</v>
      </c>
      <c r="C14" s="8">
        <v>3426</v>
      </c>
      <c r="D14" s="9"/>
      <c r="E14" s="10">
        <v>17.5</v>
      </c>
      <c r="F14" s="40">
        <f t="shared" si="0"/>
        <v>59955</v>
      </c>
      <c r="G14" s="20"/>
      <c r="H14" s="17"/>
      <c r="I14" s="18"/>
      <c r="J14" s="19"/>
      <c r="L14" s="70"/>
      <c r="M14" s="71"/>
    </row>
    <row r="15" spans="2:29" x14ac:dyDescent="0.25">
      <c r="B15" s="7">
        <v>45669</v>
      </c>
      <c r="C15" s="8">
        <v>3417</v>
      </c>
      <c r="D15" s="9"/>
      <c r="E15" s="10">
        <v>17.5</v>
      </c>
      <c r="F15" s="40">
        <f t="shared" si="0"/>
        <v>59797.5</v>
      </c>
      <c r="G15" s="20"/>
      <c r="H15" s="17"/>
      <c r="I15" s="18"/>
      <c r="J15" s="19"/>
      <c r="L15" s="70"/>
      <c r="M15" s="71"/>
    </row>
    <row r="16" spans="2:29" x14ac:dyDescent="0.25">
      <c r="B16" s="7">
        <v>45670</v>
      </c>
      <c r="C16" s="8">
        <v>3349</v>
      </c>
      <c r="D16" s="9"/>
      <c r="E16" s="10">
        <v>17.5</v>
      </c>
      <c r="F16" s="40">
        <f t="shared" si="0"/>
        <v>58607.5</v>
      </c>
      <c r="G16" s="20"/>
      <c r="H16" s="17"/>
      <c r="I16" s="18"/>
      <c r="J16" s="19"/>
      <c r="L16" s="70"/>
      <c r="M16" s="71"/>
    </row>
    <row r="17" spans="2:22" x14ac:dyDescent="0.25">
      <c r="B17" s="7">
        <v>45671</v>
      </c>
      <c r="C17" s="8">
        <v>3532</v>
      </c>
      <c r="D17" s="9"/>
      <c r="E17" s="10">
        <v>17.5</v>
      </c>
      <c r="F17" s="40">
        <f t="shared" si="0"/>
        <v>61810</v>
      </c>
      <c r="G17" s="20"/>
      <c r="H17" s="17"/>
      <c r="I17" s="18"/>
      <c r="J17" s="19"/>
      <c r="L17" s="70"/>
      <c r="M17" s="71"/>
    </row>
    <row r="18" spans="2:22" x14ac:dyDescent="0.25">
      <c r="B18" s="7">
        <v>45672</v>
      </c>
      <c r="C18" s="8">
        <v>3429</v>
      </c>
      <c r="D18" s="9"/>
      <c r="E18" s="10">
        <v>17.5</v>
      </c>
      <c r="F18" s="40">
        <f t="shared" si="0"/>
        <v>60007.5</v>
      </c>
      <c r="G18" s="20"/>
      <c r="H18" s="17"/>
      <c r="I18" s="18"/>
      <c r="J18" s="19"/>
      <c r="L18" s="70"/>
      <c r="M18" s="71"/>
    </row>
    <row r="19" spans="2:22" x14ac:dyDescent="0.25">
      <c r="B19" s="7">
        <v>45673</v>
      </c>
      <c r="C19" s="8">
        <v>3490</v>
      </c>
      <c r="D19" s="9"/>
      <c r="E19" s="10">
        <v>17.5</v>
      </c>
      <c r="F19" s="40">
        <f t="shared" si="0"/>
        <v>61075</v>
      </c>
      <c r="G19" s="20"/>
      <c r="H19" s="17"/>
      <c r="I19" s="18"/>
      <c r="J19" s="19"/>
    </row>
    <row r="20" spans="2:22" x14ac:dyDescent="0.25">
      <c r="B20" s="7">
        <v>45674</v>
      </c>
      <c r="C20" s="8">
        <v>3505</v>
      </c>
      <c r="D20" s="9"/>
      <c r="E20" s="10">
        <v>17.5</v>
      </c>
      <c r="F20" s="40">
        <f t="shared" si="0"/>
        <v>61337.5</v>
      </c>
      <c r="G20" s="20"/>
      <c r="H20" s="17"/>
      <c r="I20" s="18"/>
      <c r="J20" s="19"/>
    </row>
    <row r="21" spans="2:22" x14ac:dyDescent="0.25">
      <c r="B21" s="7">
        <v>45675</v>
      </c>
      <c r="C21" s="8">
        <v>3407</v>
      </c>
      <c r="D21" s="9"/>
      <c r="E21" s="10">
        <v>17.5</v>
      </c>
      <c r="F21" s="40">
        <f t="shared" si="0"/>
        <v>59622.5</v>
      </c>
      <c r="G21" s="20"/>
      <c r="H21" s="17"/>
      <c r="I21" s="18"/>
      <c r="J21" s="19"/>
    </row>
    <row r="22" spans="2:22" x14ac:dyDescent="0.25">
      <c r="B22" s="7">
        <v>45676</v>
      </c>
      <c r="C22" s="8">
        <v>3392</v>
      </c>
      <c r="D22" s="9"/>
      <c r="E22" s="10">
        <v>17.5</v>
      </c>
      <c r="F22" s="40">
        <f t="shared" si="0"/>
        <v>59360</v>
      </c>
      <c r="G22" s="20"/>
      <c r="H22" s="17"/>
      <c r="I22" s="18"/>
      <c r="J22" s="19"/>
    </row>
    <row r="23" spans="2:22" x14ac:dyDescent="0.25">
      <c r="B23" s="7">
        <v>45677</v>
      </c>
      <c r="C23" s="8">
        <v>3460</v>
      </c>
      <c r="D23" s="9"/>
      <c r="E23" s="10">
        <v>17.5</v>
      </c>
      <c r="F23" s="40">
        <f t="shared" si="0"/>
        <v>60550</v>
      </c>
      <c r="G23" s="20"/>
      <c r="H23" s="17"/>
      <c r="I23" s="18"/>
      <c r="J23" s="19"/>
    </row>
    <row r="24" spans="2:22" x14ac:dyDescent="0.25">
      <c r="B24" s="7">
        <v>45678</v>
      </c>
      <c r="C24" s="8">
        <v>3519</v>
      </c>
      <c r="D24" s="9"/>
      <c r="E24" s="10">
        <v>17.5</v>
      </c>
      <c r="F24" s="40">
        <f t="shared" si="0"/>
        <v>61582.5</v>
      </c>
      <c r="G24" s="20"/>
      <c r="H24" s="17"/>
      <c r="I24" s="18"/>
      <c r="J24" s="19"/>
      <c r="V24" t="s">
        <v>66</v>
      </c>
    </row>
    <row r="25" spans="2:22" x14ac:dyDescent="0.25">
      <c r="B25" s="7">
        <v>45679</v>
      </c>
      <c r="C25" s="8">
        <v>3460</v>
      </c>
      <c r="D25" s="9"/>
      <c r="E25" s="10">
        <v>17.5</v>
      </c>
      <c r="F25" s="40">
        <f t="shared" si="0"/>
        <v>60550</v>
      </c>
      <c r="G25" s="20"/>
      <c r="H25" s="17"/>
      <c r="I25" s="18"/>
      <c r="J25" s="19"/>
      <c r="V25" t="s">
        <v>67</v>
      </c>
    </row>
    <row r="26" spans="2:22" x14ac:dyDescent="0.25">
      <c r="B26" s="7">
        <v>45680</v>
      </c>
      <c r="C26" s="8">
        <v>3516</v>
      </c>
      <c r="D26" s="9"/>
      <c r="E26" s="10">
        <v>17.5</v>
      </c>
      <c r="F26" s="40">
        <f t="shared" si="0"/>
        <v>61530</v>
      </c>
      <c r="G26" s="20"/>
      <c r="H26" s="17"/>
      <c r="I26" s="18"/>
      <c r="J26" s="19"/>
    </row>
    <row r="27" spans="2:22" x14ac:dyDescent="0.25">
      <c r="B27" s="7">
        <v>45681</v>
      </c>
      <c r="C27" s="8">
        <v>3495</v>
      </c>
      <c r="D27" s="9"/>
      <c r="E27" s="10">
        <v>17.5</v>
      </c>
      <c r="F27" s="40">
        <f t="shared" si="0"/>
        <v>61162.5</v>
      </c>
      <c r="G27" s="20"/>
      <c r="H27" s="17"/>
      <c r="I27" s="18"/>
      <c r="J27" s="19"/>
      <c r="M27" s="18"/>
      <c r="N27" s="47"/>
    </row>
    <row r="28" spans="2:22" x14ac:dyDescent="0.25">
      <c r="B28" s="7">
        <v>45682</v>
      </c>
      <c r="C28" s="8">
        <v>3502</v>
      </c>
      <c r="D28" s="9"/>
      <c r="E28" s="10">
        <v>17.5</v>
      </c>
      <c r="F28" s="40">
        <f t="shared" si="0"/>
        <v>61285</v>
      </c>
      <c r="G28" s="20"/>
      <c r="H28" s="17"/>
      <c r="I28" s="18"/>
      <c r="J28" s="19"/>
      <c r="M28" s="18"/>
      <c r="N28" s="47"/>
    </row>
    <row r="29" spans="2:22" x14ac:dyDescent="0.25">
      <c r="B29" s="7">
        <v>45683</v>
      </c>
      <c r="C29" s="8">
        <v>3537</v>
      </c>
      <c r="D29" s="9"/>
      <c r="E29" s="10">
        <v>17.5</v>
      </c>
      <c r="F29" s="40">
        <f t="shared" si="0"/>
        <v>61897.5</v>
      </c>
      <c r="G29" s="20"/>
      <c r="H29" s="17"/>
      <c r="I29" s="18"/>
      <c r="J29" s="19"/>
      <c r="M29" s="18"/>
      <c r="N29" s="47"/>
    </row>
    <row r="30" spans="2:22" x14ac:dyDescent="0.25">
      <c r="B30" s="7">
        <v>45684</v>
      </c>
      <c r="C30" s="8">
        <v>3529</v>
      </c>
      <c r="D30" s="9"/>
      <c r="E30" s="10">
        <v>17.5</v>
      </c>
      <c r="F30" s="40">
        <f t="shared" si="0"/>
        <v>61757.5</v>
      </c>
      <c r="G30" s="20"/>
      <c r="H30" s="17"/>
      <c r="I30" s="18"/>
      <c r="J30" s="19"/>
      <c r="M30" s="18"/>
      <c r="N30" s="47"/>
    </row>
    <row r="31" spans="2:22" x14ac:dyDescent="0.25">
      <c r="B31" s="7">
        <v>45685</v>
      </c>
      <c r="C31" s="8">
        <v>3692</v>
      </c>
      <c r="D31" s="9"/>
      <c r="E31" s="10">
        <v>17.5</v>
      </c>
      <c r="F31" s="40">
        <f t="shared" si="0"/>
        <v>64610</v>
      </c>
      <c r="G31" s="20"/>
      <c r="H31" s="17"/>
      <c r="I31" s="18"/>
      <c r="J31" s="19"/>
      <c r="M31" s="18"/>
      <c r="N31" s="47"/>
    </row>
    <row r="32" spans="2:22" x14ac:dyDescent="0.25">
      <c r="B32" s="7">
        <v>45686</v>
      </c>
      <c r="C32" s="8">
        <v>4734</v>
      </c>
      <c r="D32" s="9"/>
      <c r="E32" s="10">
        <v>17.5</v>
      </c>
      <c r="F32" s="40">
        <f t="shared" si="0"/>
        <v>82845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2461</v>
      </c>
      <c r="D33" s="9"/>
      <c r="E33" s="10">
        <v>17.5</v>
      </c>
      <c r="F33" s="40">
        <f t="shared" si="0"/>
        <v>43067.5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3620</v>
      </c>
      <c r="D34" s="43"/>
      <c r="E34" s="10">
        <v>17.5</v>
      </c>
      <c r="F34" s="45">
        <f t="shared" si="0"/>
        <v>63350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108535</v>
      </c>
      <c r="D35" s="36">
        <f>SUM(D4:D34)</f>
        <v>0</v>
      </c>
      <c r="E35" s="37"/>
      <c r="F35" s="38" t="s">
        <v>4</v>
      </c>
      <c r="G35" s="25"/>
      <c r="H35" s="153" t="s">
        <v>11</v>
      </c>
      <c r="I35" s="153"/>
      <c r="J35" s="26">
        <f>SUM(J4:J34)</f>
        <v>1918356.125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54" t="s">
        <v>13</v>
      </c>
      <c r="I36" s="154"/>
      <c r="J36" s="19">
        <f>F36+F37</f>
        <v>1899362.5</v>
      </c>
      <c r="L36" s="33">
        <f>J36-J4-J5-J6+J37</f>
        <v>1918356.125</v>
      </c>
      <c r="M36" s="33">
        <v>1918356.13</v>
      </c>
      <c r="N36" s="33">
        <f>L36-M36</f>
        <v>-4.999999888241291E-3</v>
      </c>
    </row>
    <row r="37" spans="2:14" x14ac:dyDescent="0.25">
      <c r="B37" s="27" t="s">
        <v>14</v>
      </c>
      <c r="C37" s="32">
        <f>C35</f>
        <v>108535</v>
      </c>
      <c r="D37" s="9">
        <f>D35/1.03</f>
        <v>0</v>
      </c>
      <c r="E37" s="10"/>
      <c r="F37" s="11">
        <f>SUM(F4:F36)</f>
        <v>1899362.5</v>
      </c>
      <c r="G37" s="20"/>
      <c r="H37" s="18" t="s">
        <v>15</v>
      </c>
      <c r="I37" s="18">
        <v>0.01</v>
      </c>
      <c r="J37" s="19">
        <f>J36*I37</f>
        <v>18993.625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10"/>
      <c r="F39" s="29"/>
      <c r="G39" s="30"/>
      <c r="H39" s="157" t="s">
        <v>17</v>
      </c>
      <c r="I39" s="157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47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r:id="rId1"/>
  <colBreaks count="1" manualBreakCount="1">
    <brk id="28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4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ht="15.75" thickBot="1" x14ac:dyDescent="0.3">
      <c r="B4" s="7">
        <v>45689</v>
      </c>
      <c r="C4" s="8">
        <v>3704</v>
      </c>
      <c r="D4" s="9"/>
      <c r="E4" s="10">
        <v>17.5</v>
      </c>
      <c r="F4" s="40">
        <f>E4*C4</f>
        <v>64820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4759</v>
      </c>
      <c r="D5" s="9"/>
      <c r="E5" s="10">
        <v>17.5</v>
      </c>
      <c r="F5" s="40">
        <f t="shared" ref="F5:F34" si="0">E5*C5</f>
        <v>83282.5</v>
      </c>
      <c r="G5" s="12"/>
      <c r="H5" s="13" t="s">
        <v>7</v>
      </c>
      <c r="I5" s="14">
        <v>1E-3</v>
      </c>
      <c r="J5" s="15"/>
      <c r="L5" s="83">
        <v>45770</v>
      </c>
      <c r="M5" s="84" t="s">
        <v>69</v>
      </c>
      <c r="N5" s="85">
        <v>1000000</v>
      </c>
    </row>
    <row r="6" spans="2:29" x14ac:dyDescent="0.25">
      <c r="B6" s="7">
        <v>45691</v>
      </c>
      <c r="C6" s="8">
        <v>2353</v>
      </c>
      <c r="D6" s="9"/>
      <c r="E6" s="10">
        <v>17.5</v>
      </c>
      <c r="F6" s="40">
        <f t="shared" si="0"/>
        <v>41177.5</v>
      </c>
      <c r="G6" s="12"/>
      <c r="H6" s="13" t="s">
        <v>8</v>
      </c>
      <c r="I6" s="14"/>
      <c r="J6" s="15"/>
      <c r="L6" s="16">
        <v>45786</v>
      </c>
      <c r="M6" s="18" t="s">
        <v>70</v>
      </c>
      <c r="N6" s="86">
        <v>1000000</v>
      </c>
    </row>
    <row r="7" spans="2:29" x14ac:dyDescent="0.25">
      <c r="B7" s="7">
        <v>45692</v>
      </c>
      <c r="C7" s="8">
        <v>3609</v>
      </c>
      <c r="D7" s="9"/>
      <c r="E7" s="10">
        <v>17.5</v>
      </c>
      <c r="F7" s="40">
        <f t="shared" si="0"/>
        <v>63157.5</v>
      </c>
      <c r="G7" s="12"/>
      <c r="H7" s="13" t="s">
        <v>9</v>
      </c>
      <c r="I7" s="14"/>
      <c r="J7" s="15">
        <f>'OCAK 2025'!J39*-1</f>
        <v>0</v>
      </c>
      <c r="L7" s="16">
        <v>45800</v>
      </c>
      <c r="M7" s="18" t="s">
        <v>71</v>
      </c>
      <c r="N7" s="86">
        <v>1000000</v>
      </c>
    </row>
    <row r="8" spans="2:29" x14ac:dyDescent="0.25">
      <c r="B8" s="7">
        <v>45693</v>
      </c>
      <c r="C8" s="8">
        <v>3633</v>
      </c>
      <c r="D8" s="9"/>
      <c r="E8" s="10">
        <v>17.5</v>
      </c>
      <c r="F8" s="40">
        <f t="shared" si="0"/>
        <v>63577.5</v>
      </c>
      <c r="G8" s="16">
        <v>45741</v>
      </c>
      <c r="H8" s="17" t="s">
        <v>52</v>
      </c>
      <c r="I8" s="18"/>
      <c r="J8" s="19">
        <v>500000</v>
      </c>
      <c r="L8" s="16">
        <v>45817</v>
      </c>
      <c r="M8" s="18" t="s">
        <v>72</v>
      </c>
      <c r="N8" s="86">
        <v>1000000</v>
      </c>
    </row>
    <row r="9" spans="2:29" ht="15.75" thickBot="1" x14ac:dyDescent="0.3">
      <c r="B9" s="7">
        <v>45694</v>
      </c>
      <c r="C9" s="8">
        <v>3702</v>
      </c>
      <c r="D9" s="9"/>
      <c r="E9" s="10">
        <v>17.5</v>
      </c>
      <c r="F9" s="40">
        <f t="shared" si="0"/>
        <v>64785</v>
      </c>
      <c r="G9" s="16">
        <v>45741</v>
      </c>
      <c r="H9" s="17" t="s">
        <v>52</v>
      </c>
      <c r="I9" s="18"/>
      <c r="J9" s="19">
        <v>100000</v>
      </c>
      <c r="L9" s="30"/>
      <c r="M9" s="28"/>
      <c r="N9" s="87">
        <f>SUM(N5:N8)</f>
        <v>4000000</v>
      </c>
    </row>
    <row r="10" spans="2:29" x14ac:dyDescent="0.25">
      <c r="B10" s="7">
        <v>45695</v>
      </c>
      <c r="C10" s="8">
        <v>3458</v>
      </c>
      <c r="D10" s="9"/>
      <c r="E10" s="10">
        <v>17.5</v>
      </c>
      <c r="F10" s="40">
        <f t="shared" si="0"/>
        <v>60515</v>
      </c>
      <c r="G10" s="16">
        <v>45741</v>
      </c>
      <c r="H10" s="17" t="s">
        <v>52</v>
      </c>
      <c r="I10" s="18"/>
      <c r="J10" s="19">
        <v>100000</v>
      </c>
    </row>
    <row r="11" spans="2:29" x14ac:dyDescent="0.25">
      <c r="B11" s="7">
        <v>45696</v>
      </c>
      <c r="C11" s="8">
        <v>3480</v>
      </c>
      <c r="D11" s="9"/>
      <c r="E11" s="10">
        <v>17.5</v>
      </c>
      <c r="F11" s="40">
        <f t="shared" si="0"/>
        <v>60900</v>
      </c>
      <c r="G11" s="16">
        <v>45749</v>
      </c>
      <c r="H11" s="17" t="s">
        <v>52</v>
      </c>
      <c r="I11" s="18"/>
      <c r="J11" s="19">
        <v>200000</v>
      </c>
    </row>
    <row r="12" spans="2:29" x14ac:dyDescent="0.25">
      <c r="B12" s="7">
        <v>45697</v>
      </c>
      <c r="C12" s="8">
        <v>3092</v>
      </c>
      <c r="D12" s="9"/>
      <c r="E12" s="10">
        <v>17.5</v>
      </c>
      <c r="F12" s="40">
        <f t="shared" si="0"/>
        <v>54110</v>
      </c>
      <c r="G12" s="16">
        <v>45756</v>
      </c>
      <c r="H12" s="17" t="s">
        <v>75</v>
      </c>
      <c r="I12" s="18"/>
      <c r="J12" s="19">
        <v>500000</v>
      </c>
    </row>
    <row r="13" spans="2:29" x14ac:dyDescent="0.25">
      <c r="B13" s="7">
        <v>45698</v>
      </c>
      <c r="C13" s="8">
        <v>3266</v>
      </c>
      <c r="D13" s="9"/>
      <c r="E13" s="10">
        <v>17.5</v>
      </c>
      <c r="F13" s="40">
        <f t="shared" si="0"/>
        <v>57155</v>
      </c>
      <c r="G13" s="16">
        <v>45763</v>
      </c>
      <c r="H13" s="17" t="s">
        <v>52</v>
      </c>
      <c r="I13" s="18"/>
      <c r="J13" s="19">
        <v>389434.68</v>
      </c>
    </row>
    <row r="14" spans="2:29" x14ac:dyDescent="0.25">
      <c r="B14" s="7">
        <v>45699</v>
      </c>
      <c r="C14" s="8">
        <v>3081</v>
      </c>
      <c r="D14" s="9"/>
      <c r="E14" s="10">
        <v>17.5</v>
      </c>
      <c r="F14" s="40">
        <f t="shared" si="0"/>
        <v>53917.5</v>
      </c>
      <c r="G14" s="20"/>
      <c r="H14" s="17"/>
      <c r="I14" s="18"/>
      <c r="J14" s="19"/>
    </row>
    <row r="15" spans="2:29" x14ac:dyDescent="0.25">
      <c r="B15" s="7">
        <v>45700</v>
      </c>
      <c r="C15" s="8">
        <v>3126</v>
      </c>
      <c r="D15" s="9"/>
      <c r="E15" s="10">
        <v>17.5</v>
      </c>
      <c r="F15" s="40">
        <f t="shared" si="0"/>
        <v>54705</v>
      </c>
      <c r="G15" s="20"/>
      <c r="H15" s="17"/>
      <c r="I15" s="18"/>
      <c r="J15" s="19"/>
    </row>
    <row r="16" spans="2:29" x14ac:dyDescent="0.25">
      <c r="B16" s="7">
        <v>45701</v>
      </c>
      <c r="C16" s="8">
        <v>3178</v>
      </c>
      <c r="D16" s="9"/>
      <c r="E16" s="10">
        <v>17.5</v>
      </c>
      <c r="F16" s="40">
        <f t="shared" si="0"/>
        <v>55615</v>
      </c>
      <c r="G16" s="20"/>
      <c r="H16" s="17"/>
      <c r="I16" s="18"/>
      <c r="J16" s="19"/>
    </row>
    <row r="17" spans="2:14" x14ac:dyDescent="0.25">
      <c r="B17" s="7">
        <v>45702</v>
      </c>
      <c r="C17" s="8">
        <v>3226</v>
      </c>
      <c r="D17" s="9"/>
      <c r="E17" s="10">
        <v>17.5</v>
      </c>
      <c r="F17" s="40">
        <f t="shared" si="0"/>
        <v>56455</v>
      </c>
      <c r="G17" s="20"/>
      <c r="H17" s="17"/>
      <c r="I17" s="18"/>
      <c r="J17" s="19"/>
    </row>
    <row r="18" spans="2:14" x14ac:dyDescent="0.25">
      <c r="B18" s="7">
        <v>45703</v>
      </c>
      <c r="C18" s="8">
        <v>3323</v>
      </c>
      <c r="D18" s="9"/>
      <c r="E18" s="10">
        <v>17.5</v>
      </c>
      <c r="F18" s="40">
        <f t="shared" si="0"/>
        <v>58152.5</v>
      </c>
      <c r="G18" s="20"/>
      <c r="H18" s="17"/>
      <c r="I18" s="18"/>
      <c r="J18" s="19"/>
    </row>
    <row r="19" spans="2:14" x14ac:dyDescent="0.25">
      <c r="B19" s="7">
        <v>45704</v>
      </c>
      <c r="C19" s="8">
        <v>3529</v>
      </c>
      <c r="D19" s="9"/>
      <c r="E19" s="10">
        <v>17.5</v>
      </c>
      <c r="F19" s="40">
        <f t="shared" si="0"/>
        <v>61757.5</v>
      </c>
      <c r="G19" s="20"/>
      <c r="H19" s="17"/>
      <c r="I19" s="18"/>
      <c r="J19" s="19"/>
    </row>
    <row r="20" spans="2:14" x14ac:dyDescent="0.25">
      <c r="B20" s="7">
        <v>45705</v>
      </c>
      <c r="C20" s="8">
        <v>3646</v>
      </c>
      <c r="D20" s="9"/>
      <c r="E20" s="10">
        <v>17.5</v>
      </c>
      <c r="F20" s="40">
        <f t="shared" si="0"/>
        <v>63805</v>
      </c>
      <c r="G20" s="20"/>
      <c r="H20" s="17"/>
      <c r="I20" s="18"/>
      <c r="J20" s="19"/>
    </row>
    <row r="21" spans="2:14" x14ac:dyDescent="0.25">
      <c r="B21" s="7">
        <v>45706</v>
      </c>
      <c r="C21" s="8">
        <v>3749</v>
      </c>
      <c r="D21" s="9"/>
      <c r="E21" s="10">
        <v>17.5</v>
      </c>
      <c r="F21" s="40">
        <f t="shared" si="0"/>
        <v>65607.5</v>
      </c>
      <c r="G21" s="20"/>
      <c r="H21" s="17"/>
      <c r="I21" s="18"/>
      <c r="J21" s="19"/>
    </row>
    <row r="22" spans="2:14" x14ac:dyDescent="0.25">
      <c r="B22" s="7">
        <v>45707</v>
      </c>
      <c r="C22" s="8">
        <v>3788</v>
      </c>
      <c r="D22" s="9"/>
      <c r="E22" s="10">
        <v>17.5</v>
      </c>
      <c r="F22" s="40">
        <f t="shared" si="0"/>
        <v>66290</v>
      </c>
      <c r="G22" s="20"/>
      <c r="H22" s="17"/>
      <c r="I22" s="18"/>
      <c r="J22" s="19"/>
    </row>
    <row r="23" spans="2:14" x14ac:dyDescent="0.25">
      <c r="B23" s="7">
        <v>45708</v>
      </c>
      <c r="C23" s="8">
        <v>3823</v>
      </c>
      <c r="D23" s="9"/>
      <c r="E23" s="10">
        <v>17.5</v>
      </c>
      <c r="F23" s="40">
        <f t="shared" si="0"/>
        <v>66902.5</v>
      </c>
      <c r="G23" s="20"/>
      <c r="H23" s="17"/>
      <c r="I23" s="18"/>
      <c r="J23" s="19"/>
      <c r="N23" s="82"/>
    </row>
    <row r="24" spans="2:14" x14ac:dyDescent="0.25">
      <c r="B24" s="7">
        <v>45709</v>
      </c>
      <c r="C24" s="8">
        <v>3872</v>
      </c>
      <c r="D24" s="9"/>
      <c r="E24" s="10">
        <v>17.5</v>
      </c>
      <c r="F24" s="40">
        <f t="shared" si="0"/>
        <v>67760</v>
      </c>
      <c r="G24" s="20"/>
      <c r="H24" s="17"/>
      <c r="I24" s="18"/>
      <c r="J24" s="19"/>
    </row>
    <row r="25" spans="2:14" x14ac:dyDescent="0.25">
      <c r="B25" s="7">
        <v>45710</v>
      </c>
      <c r="C25" s="8">
        <v>3917</v>
      </c>
      <c r="D25" s="9"/>
      <c r="E25" s="10">
        <v>17.5</v>
      </c>
      <c r="F25" s="40">
        <f t="shared" si="0"/>
        <v>68547.5</v>
      </c>
      <c r="G25" s="20"/>
      <c r="H25" s="17"/>
      <c r="I25" s="18"/>
      <c r="J25" s="19"/>
    </row>
    <row r="26" spans="2:14" x14ac:dyDescent="0.25">
      <c r="B26" s="7">
        <v>45711</v>
      </c>
      <c r="C26" s="8">
        <v>3802</v>
      </c>
      <c r="D26" s="9"/>
      <c r="E26" s="10">
        <v>17.5</v>
      </c>
      <c r="F26" s="40">
        <f t="shared" si="0"/>
        <v>66535</v>
      </c>
      <c r="G26" s="20"/>
      <c r="H26" s="17"/>
      <c r="I26" s="18"/>
      <c r="J26" s="19"/>
    </row>
    <row r="27" spans="2:14" x14ac:dyDescent="0.25">
      <c r="B27" s="7">
        <v>45712</v>
      </c>
      <c r="C27" s="8">
        <v>3966</v>
      </c>
      <c r="D27" s="9"/>
      <c r="E27" s="10">
        <v>17.5</v>
      </c>
      <c r="F27" s="40">
        <f t="shared" si="0"/>
        <v>69405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4039</v>
      </c>
      <c r="D28" s="9"/>
      <c r="E28" s="10">
        <v>17.5</v>
      </c>
      <c r="F28" s="40">
        <f t="shared" si="0"/>
        <v>70682.5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4018</v>
      </c>
      <c r="D29" s="9"/>
      <c r="E29" s="10">
        <v>17.5</v>
      </c>
      <c r="F29" s="40">
        <f t="shared" si="0"/>
        <v>70315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4046</v>
      </c>
      <c r="D30" s="9"/>
      <c r="E30" s="10">
        <v>17.5</v>
      </c>
      <c r="F30" s="40">
        <f t="shared" si="0"/>
        <v>70805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4051</v>
      </c>
      <c r="D31" s="9"/>
      <c r="E31" s="10">
        <v>17.5</v>
      </c>
      <c r="F31" s="40">
        <f t="shared" si="0"/>
        <v>70892.5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17.5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17.5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>
        <v>5</v>
      </c>
      <c r="D34" s="55"/>
      <c r="E34" s="10">
        <v>17.5</v>
      </c>
      <c r="F34" s="56">
        <f t="shared" si="0"/>
        <v>87.5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101241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1789434.68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1771717.5</v>
      </c>
      <c r="L36" s="33">
        <f>J36-J4-J5-J6+J37</f>
        <v>1789434.675</v>
      </c>
      <c r="M36" s="33">
        <v>1789346.3</v>
      </c>
      <c r="N36" s="33">
        <f>L36-M36</f>
        <v>88.375</v>
      </c>
    </row>
    <row r="37" spans="2:14" x14ac:dyDescent="0.25">
      <c r="B37" s="27" t="s">
        <v>14</v>
      </c>
      <c r="C37" s="32">
        <f>C35</f>
        <v>101241</v>
      </c>
      <c r="D37" s="9">
        <f>D35/1.03</f>
        <v>0</v>
      </c>
      <c r="E37" s="10"/>
      <c r="F37" s="40">
        <f>SUM(F4:F36)</f>
        <v>1771717.5</v>
      </c>
      <c r="G37" s="20"/>
      <c r="H37" s="18" t="s">
        <v>15</v>
      </c>
      <c r="I37" s="18">
        <v>0.01</v>
      </c>
      <c r="J37" s="19">
        <f>J36*I37</f>
        <v>17717.174999999999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-4.999999888241291E-3</v>
      </c>
      <c r="M39" s="18"/>
      <c r="N39" s="47">
        <f>J39+N34</f>
        <v>-4.999999888241291E-3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81">
        <v>-1789346.3000000003</v>
      </c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-1789346.3050000002</v>
      </c>
    </row>
    <row r="42" spans="2:14" x14ac:dyDescent="0.25">
      <c r="J42" s="33"/>
    </row>
    <row r="43" spans="2:14" x14ac:dyDescent="0.25">
      <c r="C43">
        <v>101241</v>
      </c>
      <c r="J43" s="33"/>
    </row>
    <row r="44" spans="2:14" x14ac:dyDescent="0.25">
      <c r="C44" s="99">
        <f>C37-C43</f>
        <v>0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ht="15.75" thickBot="1" x14ac:dyDescent="0.3">
      <c r="B4" s="7">
        <v>45717</v>
      </c>
      <c r="C4" s="8">
        <v>4008</v>
      </c>
      <c r="D4" s="9"/>
      <c r="E4" s="10">
        <v>17.5</v>
      </c>
      <c r="F4" s="40">
        <f>E4*C4</f>
        <v>70140</v>
      </c>
      <c r="G4" s="12"/>
      <c r="H4" s="13" t="s">
        <v>6</v>
      </c>
      <c r="I4" s="14">
        <v>0.01</v>
      </c>
      <c r="J4" s="15"/>
    </row>
    <row r="5" spans="2:29" ht="15.75" thickBot="1" x14ac:dyDescent="0.3">
      <c r="B5" s="7">
        <v>45718</v>
      </c>
      <c r="C5" s="8">
        <v>4146</v>
      </c>
      <c r="D5" s="9"/>
      <c r="E5" s="10">
        <v>17.5</v>
      </c>
      <c r="F5" s="40">
        <f t="shared" ref="F5:F34" si="0">E5*C5</f>
        <v>72555</v>
      </c>
      <c r="G5" s="12"/>
      <c r="H5" s="13" t="s">
        <v>7</v>
      </c>
      <c r="I5" s="14">
        <v>1E-3</v>
      </c>
      <c r="J5" s="15"/>
      <c r="L5" s="83"/>
      <c r="M5" s="84"/>
      <c r="N5" s="101"/>
    </row>
    <row r="6" spans="2:29" x14ac:dyDescent="0.25">
      <c r="B6" s="7">
        <v>45719</v>
      </c>
      <c r="C6" s="8">
        <v>5558</v>
      </c>
      <c r="D6" s="9"/>
      <c r="E6" s="10">
        <v>17.5</v>
      </c>
      <c r="F6" s="40">
        <f t="shared" si="0"/>
        <v>97265</v>
      </c>
      <c r="G6" s="12"/>
      <c r="H6" s="13" t="s">
        <v>8</v>
      </c>
      <c r="I6" s="14"/>
      <c r="J6" s="15"/>
      <c r="L6" s="93">
        <v>45770</v>
      </c>
      <c r="M6" s="94" t="s">
        <v>69</v>
      </c>
      <c r="N6" s="95">
        <v>1000000</v>
      </c>
      <c r="Y6" s="98"/>
    </row>
    <row r="7" spans="2:29" x14ac:dyDescent="0.25">
      <c r="B7" s="7">
        <v>45720</v>
      </c>
      <c r="C7" s="8">
        <v>2854</v>
      </c>
      <c r="D7" s="9"/>
      <c r="E7" s="10">
        <v>17.5</v>
      </c>
      <c r="F7" s="40">
        <f t="shared" si="0"/>
        <v>49945</v>
      </c>
      <c r="G7" s="12"/>
      <c r="H7" s="13" t="s">
        <v>9</v>
      </c>
      <c r="I7" s="14"/>
      <c r="J7" s="15">
        <f>'ŞUBAT 2025'!J39*-1</f>
        <v>4.999999888241291E-3</v>
      </c>
      <c r="L7" s="96">
        <v>45786</v>
      </c>
      <c r="M7" s="14" t="s">
        <v>70</v>
      </c>
      <c r="N7" s="97">
        <v>1000000</v>
      </c>
      <c r="Y7" s="98"/>
    </row>
    <row r="8" spans="2:29" x14ac:dyDescent="0.25">
      <c r="B8" s="7">
        <v>45721</v>
      </c>
      <c r="C8" s="8">
        <v>4201</v>
      </c>
      <c r="D8" s="9"/>
      <c r="E8" s="10">
        <v>17.5</v>
      </c>
      <c r="F8" s="40">
        <f t="shared" si="0"/>
        <v>73517.5</v>
      </c>
      <c r="G8" s="16">
        <v>45770</v>
      </c>
      <c r="H8" s="17" t="s">
        <v>68</v>
      </c>
      <c r="I8" s="18"/>
      <c r="J8" s="19">
        <v>1000000</v>
      </c>
      <c r="L8" s="90" t="s">
        <v>73</v>
      </c>
      <c r="M8" s="91"/>
      <c r="N8" s="92">
        <v>-2000000</v>
      </c>
      <c r="Y8" s="98"/>
    </row>
    <row r="9" spans="2:29" x14ac:dyDescent="0.25">
      <c r="B9" s="7">
        <v>45722</v>
      </c>
      <c r="C9" s="8">
        <v>4168</v>
      </c>
      <c r="D9" s="9"/>
      <c r="E9" s="10">
        <v>17.5</v>
      </c>
      <c r="F9" s="40">
        <f t="shared" si="0"/>
        <v>72940</v>
      </c>
      <c r="G9" s="16">
        <v>45786</v>
      </c>
      <c r="H9" s="18" t="s">
        <v>70</v>
      </c>
      <c r="I9" s="18"/>
      <c r="J9" s="19">
        <v>1000000</v>
      </c>
      <c r="L9" s="16">
        <v>45800</v>
      </c>
      <c r="M9" s="18" t="s">
        <v>71</v>
      </c>
      <c r="N9" s="86">
        <v>1000000</v>
      </c>
      <c r="Y9" s="98"/>
    </row>
    <row r="10" spans="2:29" x14ac:dyDescent="0.25">
      <c r="B10" s="7">
        <v>45723</v>
      </c>
      <c r="C10" s="8">
        <v>5678</v>
      </c>
      <c r="D10" s="9"/>
      <c r="E10" s="10">
        <v>17.5</v>
      </c>
      <c r="F10" s="40">
        <f t="shared" si="0"/>
        <v>99365</v>
      </c>
      <c r="G10" s="16">
        <v>45777</v>
      </c>
      <c r="H10" s="17" t="s">
        <v>75</v>
      </c>
      <c r="I10" s="18"/>
      <c r="J10" s="19">
        <v>100000</v>
      </c>
      <c r="L10" s="16">
        <v>45817</v>
      </c>
      <c r="M10" s="18" t="s">
        <v>72</v>
      </c>
      <c r="N10" s="86">
        <v>1000000</v>
      </c>
      <c r="Y10" s="98"/>
    </row>
    <row r="11" spans="2:29" x14ac:dyDescent="0.25">
      <c r="B11" s="7">
        <v>45724</v>
      </c>
      <c r="C11" s="8">
        <v>2725</v>
      </c>
      <c r="D11" s="9"/>
      <c r="E11" s="10">
        <v>17.5</v>
      </c>
      <c r="F11" s="40">
        <f t="shared" si="0"/>
        <v>47687.5</v>
      </c>
      <c r="G11" s="16">
        <v>45784</v>
      </c>
      <c r="H11" s="17" t="s">
        <v>52</v>
      </c>
      <c r="I11" s="18"/>
      <c r="J11" s="19">
        <v>100000</v>
      </c>
      <c r="L11" s="88"/>
      <c r="M11" s="23"/>
      <c r="N11" s="89"/>
      <c r="Y11" s="98"/>
    </row>
    <row r="12" spans="2:29" ht="15.75" thickBot="1" x14ac:dyDescent="0.3">
      <c r="B12" s="7">
        <v>45725</v>
      </c>
      <c r="C12" s="8">
        <v>4266</v>
      </c>
      <c r="D12" s="9"/>
      <c r="E12" s="10">
        <v>17.5</v>
      </c>
      <c r="F12" s="40">
        <f t="shared" si="0"/>
        <v>74655</v>
      </c>
      <c r="G12" s="16">
        <v>45791</v>
      </c>
      <c r="H12" s="17" t="s">
        <v>75</v>
      </c>
      <c r="I12" s="18"/>
      <c r="J12" s="19">
        <v>73959.45</v>
      </c>
      <c r="L12" s="30"/>
      <c r="M12" s="28"/>
      <c r="N12" s="87">
        <f>SUM(N5:N10)</f>
        <v>2000000</v>
      </c>
      <c r="Y12" s="98"/>
    </row>
    <row r="13" spans="2:29" x14ac:dyDescent="0.25">
      <c r="B13" s="7">
        <v>45726</v>
      </c>
      <c r="C13" s="8">
        <v>5598</v>
      </c>
      <c r="D13" s="9"/>
      <c r="E13" s="10">
        <v>17.5</v>
      </c>
      <c r="F13" s="40">
        <f t="shared" si="0"/>
        <v>97965</v>
      </c>
      <c r="G13" s="20"/>
      <c r="H13" s="17"/>
      <c r="I13" s="18"/>
      <c r="J13" s="19"/>
      <c r="Y13" s="98"/>
    </row>
    <row r="14" spans="2:29" x14ac:dyDescent="0.25">
      <c r="B14" s="7">
        <v>45727</v>
      </c>
      <c r="C14" s="8">
        <v>2834</v>
      </c>
      <c r="D14" s="9"/>
      <c r="E14" s="10">
        <v>17.5</v>
      </c>
      <c r="F14" s="40">
        <f t="shared" si="0"/>
        <v>49595</v>
      </c>
      <c r="G14" s="20"/>
      <c r="H14" s="17"/>
      <c r="I14" s="18"/>
      <c r="J14" s="19"/>
      <c r="Y14" s="98"/>
    </row>
    <row r="15" spans="2:29" x14ac:dyDescent="0.25">
      <c r="B15" s="7">
        <v>45728</v>
      </c>
      <c r="C15" s="8">
        <v>4197</v>
      </c>
      <c r="D15" s="9"/>
      <c r="E15" s="10">
        <v>17.5</v>
      </c>
      <c r="F15" s="40">
        <f t="shared" si="0"/>
        <v>73447.5</v>
      </c>
      <c r="G15" s="20"/>
      <c r="H15" s="17"/>
      <c r="I15" s="18"/>
      <c r="J15" s="19"/>
      <c r="Y15" s="98"/>
    </row>
    <row r="16" spans="2:29" x14ac:dyDescent="0.25">
      <c r="B16" s="7">
        <v>45729</v>
      </c>
      <c r="C16" s="8">
        <v>4319</v>
      </c>
      <c r="D16" s="9"/>
      <c r="E16" s="10">
        <v>17.5</v>
      </c>
      <c r="F16" s="40">
        <f t="shared" si="0"/>
        <v>75582.5</v>
      </c>
      <c r="G16" s="20"/>
      <c r="H16" s="17"/>
      <c r="I16" s="18"/>
      <c r="J16" s="19"/>
      <c r="Y16" s="98"/>
    </row>
    <row r="17" spans="2:25" x14ac:dyDescent="0.25">
      <c r="B17" s="7">
        <v>45730</v>
      </c>
      <c r="C17" s="8">
        <v>4277</v>
      </c>
      <c r="D17" s="9"/>
      <c r="E17" s="10">
        <v>17.5</v>
      </c>
      <c r="F17" s="40">
        <f t="shared" si="0"/>
        <v>74847.5</v>
      </c>
      <c r="G17" s="20"/>
      <c r="H17" s="17"/>
      <c r="I17" s="18"/>
      <c r="J17" s="19"/>
      <c r="Y17" s="98"/>
    </row>
    <row r="18" spans="2:25" x14ac:dyDescent="0.25">
      <c r="B18" s="7">
        <v>45731</v>
      </c>
      <c r="C18" s="8">
        <v>4166</v>
      </c>
      <c r="D18" s="9"/>
      <c r="E18" s="10">
        <v>17.5</v>
      </c>
      <c r="F18" s="40">
        <f t="shared" si="0"/>
        <v>72905</v>
      </c>
      <c r="G18" s="20"/>
      <c r="H18" s="17"/>
      <c r="I18" s="18"/>
      <c r="J18" s="19"/>
      <c r="Y18" s="98"/>
    </row>
    <row r="19" spans="2:25" x14ac:dyDescent="0.25">
      <c r="B19" s="7">
        <v>45732</v>
      </c>
      <c r="C19" s="8">
        <v>4240</v>
      </c>
      <c r="D19" s="9"/>
      <c r="E19" s="10">
        <v>17.5</v>
      </c>
      <c r="F19" s="40">
        <f t="shared" si="0"/>
        <v>74200</v>
      </c>
      <c r="G19" s="20"/>
      <c r="H19" s="17"/>
      <c r="I19" s="18"/>
      <c r="J19" s="19"/>
      <c r="Y19" s="98"/>
    </row>
    <row r="20" spans="2:25" x14ac:dyDescent="0.25">
      <c r="B20" s="7">
        <v>45733</v>
      </c>
      <c r="C20" s="8">
        <v>4172</v>
      </c>
      <c r="D20" s="9"/>
      <c r="E20" s="10">
        <v>17.5</v>
      </c>
      <c r="F20" s="40">
        <f t="shared" si="0"/>
        <v>73010</v>
      </c>
      <c r="G20" s="20"/>
      <c r="H20" s="17"/>
      <c r="I20" s="18"/>
      <c r="J20" s="19"/>
      <c r="Y20" s="98"/>
    </row>
    <row r="21" spans="2:25" x14ac:dyDescent="0.25">
      <c r="B21" s="7">
        <v>45734</v>
      </c>
      <c r="C21" s="8">
        <v>4242</v>
      </c>
      <c r="D21" s="9"/>
      <c r="E21" s="10">
        <v>17.5</v>
      </c>
      <c r="F21" s="40">
        <f t="shared" si="0"/>
        <v>74235</v>
      </c>
      <c r="G21" s="20"/>
      <c r="H21" s="17"/>
      <c r="I21" s="18"/>
      <c r="J21" s="19"/>
      <c r="Y21" s="98"/>
    </row>
    <row r="22" spans="2:25" x14ac:dyDescent="0.25">
      <c r="B22" s="7">
        <v>45735</v>
      </c>
      <c r="C22" s="8">
        <v>4173</v>
      </c>
      <c r="D22" s="9"/>
      <c r="E22" s="10">
        <v>17.5</v>
      </c>
      <c r="F22" s="40">
        <f t="shared" si="0"/>
        <v>73027.5</v>
      </c>
      <c r="G22" s="20"/>
      <c r="H22" s="17"/>
      <c r="I22" s="18"/>
      <c r="J22" s="19"/>
      <c r="Y22" s="98"/>
    </row>
    <row r="23" spans="2:25" x14ac:dyDescent="0.25">
      <c r="B23" s="7">
        <v>45736</v>
      </c>
      <c r="C23" s="8">
        <v>4083</v>
      </c>
      <c r="D23" s="9"/>
      <c r="E23" s="10">
        <v>17.5</v>
      </c>
      <c r="F23" s="40">
        <f t="shared" si="0"/>
        <v>71452.5</v>
      </c>
      <c r="G23" s="20"/>
      <c r="H23" s="17"/>
      <c r="I23" s="18"/>
      <c r="J23" s="19"/>
      <c r="Y23" s="98"/>
    </row>
    <row r="24" spans="2:25" x14ac:dyDescent="0.25">
      <c r="B24" s="7">
        <v>45737</v>
      </c>
      <c r="C24" s="8">
        <v>4133</v>
      </c>
      <c r="D24" s="9"/>
      <c r="E24" s="10">
        <v>17.5</v>
      </c>
      <c r="F24" s="40">
        <f t="shared" si="0"/>
        <v>72327.5</v>
      </c>
      <c r="G24" s="20"/>
      <c r="H24" s="17"/>
      <c r="I24" s="18"/>
      <c r="J24" s="19"/>
      <c r="Y24" s="98"/>
    </row>
    <row r="25" spans="2:25" x14ac:dyDescent="0.25">
      <c r="B25" s="7">
        <v>45738</v>
      </c>
      <c r="C25" s="8">
        <v>4005</v>
      </c>
      <c r="D25" s="9"/>
      <c r="E25" s="10">
        <v>17.5</v>
      </c>
      <c r="F25" s="40">
        <f t="shared" si="0"/>
        <v>70087.5</v>
      </c>
      <c r="G25" s="20"/>
      <c r="H25" s="17"/>
      <c r="I25" s="18"/>
      <c r="J25" s="19"/>
      <c r="Y25" s="98"/>
    </row>
    <row r="26" spans="2:25" x14ac:dyDescent="0.25">
      <c r="B26" s="7">
        <v>45739</v>
      </c>
      <c r="C26" s="8">
        <v>3960</v>
      </c>
      <c r="D26" s="9"/>
      <c r="E26" s="10">
        <v>17.5</v>
      </c>
      <c r="F26" s="40">
        <f t="shared" si="0"/>
        <v>69300</v>
      </c>
      <c r="G26" s="20"/>
      <c r="H26" s="17"/>
      <c r="I26" s="18"/>
      <c r="J26" s="19"/>
      <c r="Y26" s="98"/>
    </row>
    <row r="27" spans="2:25" x14ac:dyDescent="0.25">
      <c r="B27" s="7">
        <v>45740</v>
      </c>
      <c r="C27" s="8">
        <v>4132</v>
      </c>
      <c r="D27" s="9"/>
      <c r="E27" s="10">
        <v>17.5</v>
      </c>
      <c r="F27" s="40">
        <f t="shared" si="0"/>
        <v>72310</v>
      </c>
      <c r="G27" s="20"/>
      <c r="H27" s="17"/>
      <c r="I27" s="18"/>
      <c r="J27" s="19"/>
      <c r="M27" s="18"/>
      <c r="N27" s="47"/>
      <c r="Y27" s="98"/>
    </row>
    <row r="28" spans="2:25" x14ac:dyDescent="0.25">
      <c r="B28" s="7">
        <v>45741</v>
      </c>
      <c r="C28" s="8">
        <v>4069</v>
      </c>
      <c r="D28" s="9"/>
      <c r="E28" s="10">
        <v>17.5</v>
      </c>
      <c r="F28" s="40">
        <f t="shared" si="0"/>
        <v>71207.5</v>
      </c>
      <c r="G28" s="20"/>
      <c r="H28" s="17"/>
      <c r="I28" s="18"/>
      <c r="J28" s="19"/>
      <c r="M28" s="18"/>
      <c r="N28" s="47"/>
      <c r="Y28" s="98"/>
    </row>
    <row r="29" spans="2:25" x14ac:dyDescent="0.25">
      <c r="B29" s="7">
        <v>45742</v>
      </c>
      <c r="C29" s="8">
        <v>5428</v>
      </c>
      <c r="D29" s="9"/>
      <c r="E29" s="10">
        <v>17.5</v>
      </c>
      <c r="F29" s="40">
        <f t="shared" si="0"/>
        <v>94990</v>
      </c>
      <c r="G29" s="20"/>
      <c r="H29" s="17"/>
      <c r="I29" s="18"/>
      <c r="J29" s="19"/>
      <c r="M29" s="18"/>
      <c r="N29" s="47"/>
      <c r="Y29" s="98"/>
    </row>
    <row r="30" spans="2:25" x14ac:dyDescent="0.25">
      <c r="B30" s="7">
        <v>45743</v>
      </c>
      <c r="C30" s="8">
        <v>2711</v>
      </c>
      <c r="D30" s="9"/>
      <c r="E30" s="10">
        <v>17.5</v>
      </c>
      <c r="F30" s="40">
        <f t="shared" si="0"/>
        <v>47442.5</v>
      </c>
      <c r="G30" s="20"/>
      <c r="H30" s="17"/>
      <c r="I30" s="18"/>
      <c r="J30" s="19"/>
      <c r="M30" s="18"/>
      <c r="N30" s="47"/>
      <c r="Y30" s="98"/>
    </row>
    <row r="31" spans="2:25" x14ac:dyDescent="0.25">
      <c r="B31" s="7">
        <v>45744</v>
      </c>
      <c r="C31" s="8">
        <v>3969</v>
      </c>
      <c r="D31" s="9"/>
      <c r="E31" s="10">
        <v>17.5</v>
      </c>
      <c r="F31" s="40">
        <f t="shared" si="0"/>
        <v>69457.5</v>
      </c>
      <c r="G31" s="20"/>
      <c r="H31" s="17"/>
      <c r="I31" s="18"/>
      <c r="J31" s="19"/>
      <c r="M31" s="18"/>
      <c r="N31" s="47"/>
      <c r="Y31" s="98"/>
    </row>
    <row r="32" spans="2:25" x14ac:dyDescent="0.25">
      <c r="B32" s="7">
        <v>45745</v>
      </c>
      <c r="C32" s="8">
        <v>4146</v>
      </c>
      <c r="D32" s="9"/>
      <c r="E32" s="10">
        <v>17.5</v>
      </c>
      <c r="F32" s="40">
        <f t="shared" si="0"/>
        <v>72555</v>
      </c>
      <c r="G32" s="20"/>
      <c r="H32" s="17"/>
      <c r="I32" s="18"/>
      <c r="J32" s="19"/>
      <c r="M32" s="18"/>
      <c r="N32" s="47"/>
      <c r="Y32" s="98"/>
    </row>
    <row r="33" spans="2:25" x14ac:dyDescent="0.25">
      <c r="B33" s="7">
        <v>45746</v>
      </c>
      <c r="C33" s="8">
        <v>4045</v>
      </c>
      <c r="D33" s="9"/>
      <c r="E33" s="10">
        <v>17.5</v>
      </c>
      <c r="F33" s="40">
        <f t="shared" si="0"/>
        <v>70787.5</v>
      </c>
      <c r="G33" s="20"/>
      <c r="H33" s="17"/>
      <c r="I33" s="18"/>
      <c r="J33" s="19"/>
      <c r="M33" s="18"/>
      <c r="N33" s="47"/>
      <c r="Y33" s="98"/>
    </row>
    <row r="34" spans="2:25" ht="15.75" thickBot="1" x14ac:dyDescent="0.3">
      <c r="B34" s="41">
        <v>45747</v>
      </c>
      <c r="C34" s="42">
        <v>4151</v>
      </c>
      <c r="D34" s="43"/>
      <c r="E34" s="10">
        <v>17.5</v>
      </c>
      <c r="F34" s="45">
        <f t="shared" si="0"/>
        <v>72642.5</v>
      </c>
      <c r="G34" s="21"/>
      <c r="H34" s="22"/>
      <c r="I34" s="23"/>
      <c r="J34" s="24"/>
      <c r="N34" s="47">
        <f>SUM(N27:N33)</f>
        <v>0</v>
      </c>
      <c r="Y34" s="98"/>
    </row>
    <row r="35" spans="2:25" x14ac:dyDescent="0.25">
      <c r="B35" s="48" t="s">
        <v>10</v>
      </c>
      <c r="C35" s="49">
        <f>SUM(C4:C34)</f>
        <v>128654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2273959.4550000001</v>
      </c>
      <c r="Y35" s="98"/>
    </row>
    <row r="36" spans="2:25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2251445</v>
      </c>
      <c r="L36" s="33">
        <f>J36-J4-J5-J6+J37</f>
        <v>2273959.4500000002</v>
      </c>
      <c r="M36" s="33"/>
      <c r="N36" s="33">
        <f>L36-M36</f>
        <v>2273959.4500000002</v>
      </c>
      <c r="Y36" s="98"/>
    </row>
    <row r="37" spans="2:25" x14ac:dyDescent="0.25">
      <c r="B37" s="27" t="s">
        <v>14</v>
      </c>
      <c r="C37" s="32">
        <f>C35</f>
        <v>128654</v>
      </c>
      <c r="D37" s="9">
        <f>D35/1.03</f>
        <v>0</v>
      </c>
      <c r="E37" s="10"/>
      <c r="F37" s="40">
        <f>SUM(F4:F36)</f>
        <v>2251445</v>
      </c>
      <c r="G37" s="20"/>
      <c r="H37" s="18" t="s">
        <v>15</v>
      </c>
      <c r="I37" s="18">
        <v>0.01</v>
      </c>
      <c r="J37" s="19">
        <f>J36*I37</f>
        <v>22514.45</v>
      </c>
      <c r="Y37" s="98"/>
    </row>
    <row r="38" spans="2:25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Y38" s="98"/>
    </row>
    <row r="39" spans="2:25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-4.999999888241291E-3</v>
      </c>
      <c r="M39" s="18"/>
      <c r="N39" s="47">
        <f>J39+N34</f>
        <v>-4.999999888241291E-3</v>
      </c>
    </row>
    <row r="40" spans="2:25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47">
        <v>1186605.8700000001</v>
      </c>
    </row>
    <row r="41" spans="2:25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1186605.8650000002</v>
      </c>
    </row>
    <row r="42" spans="2:25" x14ac:dyDescent="0.25">
      <c r="J42" s="33"/>
    </row>
    <row r="43" spans="2:25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ht="15.75" thickBot="1" x14ac:dyDescent="0.3">
      <c r="B4" s="7">
        <v>45748</v>
      </c>
      <c r="C4" s="8">
        <v>4231</v>
      </c>
      <c r="D4" s="9"/>
      <c r="E4" s="10">
        <v>17.5</v>
      </c>
      <c r="F4" s="40">
        <f>E4*C4</f>
        <v>74042.5</v>
      </c>
      <c r="G4" s="12"/>
      <c r="H4" s="13" t="s">
        <v>6</v>
      </c>
      <c r="I4" s="14">
        <v>0.01</v>
      </c>
      <c r="J4" s="15"/>
    </row>
    <row r="5" spans="2:29" ht="15.75" thickBot="1" x14ac:dyDescent="0.3">
      <c r="B5" s="7">
        <v>45749</v>
      </c>
      <c r="C5" s="8">
        <v>4283</v>
      </c>
      <c r="D5" s="9"/>
      <c r="E5" s="10">
        <v>17.5</v>
      </c>
      <c r="F5" s="40">
        <f t="shared" ref="F5:F34" si="0">E5*C5</f>
        <v>74952.5</v>
      </c>
      <c r="G5" s="12"/>
      <c r="H5" s="13" t="s">
        <v>7</v>
      </c>
      <c r="I5" s="14">
        <v>1E-3</v>
      </c>
      <c r="J5" s="15"/>
      <c r="L5" s="83"/>
      <c r="M5" s="84"/>
      <c r="N5" s="101"/>
    </row>
    <row r="6" spans="2:29" x14ac:dyDescent="0.25">
      <c r="B6" s="7">
        <v>45750</v>
      </c>
      <c r="C6" s="8">
        <v>4240</v>
      </c>
      <c r="D6" s="9"/>
      <c r="E6" s="10">
        <v>17.5</v>
      </c>
      <c r="F6" s="40">
        <f t="shared" si="0"/>
        <v>74200</v>
      </c>
      <c r="G6" s="12"/>
      <c r="H6" s="13" t="s">
        <v>8</v>
      </c>
      <c r="I6" s="14"/>
      <c r="J6" s="15"/>
      <c r="L6" s="93">
        <v>45770</v>
      </c>
      <c r="M6" s="94" t="s">
        <v>69</v>
      </c>
      <c r="N6" s="95">
        <v>1000000</v>
      </c>
    </row>
    <row r="7" spans="2:29" x14ac:dyDescent="0.25">
      <c r="B7" s="7">
        <v>45751</v>
      </c>
      <c r="C7" s="8">
        <v>4084</v>
      </c>
      <c r="D7" s="9"/>
      <c r="E7" s="10">
        <v>17.5</v>
      </c>
      <c r="F7" s="40">
        <f t="shared" si="0"/>
        <v>71470</v>
      </c>
      <c r="G7" s="12"/>
      <c r="H7" s="13" t="s">
        <v>9</v>
      </c>
      <c r="I7" s="14"/>
      <c r="J7" s="15">
        <f>'MART 2025'!J39*-1</f>
        <v>4.999999888241291E-3</v>
      </c>
      <c r="L7" s="96">
        <v>45786</v>
      </c>
      <c r="M7" s="14" t="s">
        <v>70</v>
      </c>
      <c r="N7" s="97">
        <v>1000000</v>
      </c>
    </row>
    <row r="8" spans="2:29" x14ac:dyDescent="0.25">
      <c r="B8" s="7">
        <v>45752</v>
      </c>
      <c r="C8" s="8">
        <v>4172</v>
      </c>
      <c r="D8" s="9"/>
      <c r="E8" s="10">
        <v>17.5</v>
      </c>
      <c r="F8" s="40">
        <f t="shared" si="0"/>
        <v>73010</v>
      </c>
      <c r="G8" s="16">
        <v>45800</v>
      </c>
      <c r="H8" s="18" t="s">
        <v>71</v>
      </c>
      <c r="I8" s="18"/>
      <c r="J8" s="19">
        <v>1000000</v>
      </c>
      <c r="L8" s="90" t="s">
        <v>73</v>
      </c>
      <c r="M8" s="91"/>
      <c r="N8" s="92">
        <v>-2000000</v>
      </c>
    </row>
    <row r="9" spans="2:29" x14ac:dyDescent="0.25">
      <c r="B9" s="7">
        <v>45753</v>
      </c>
      <c r="C9" s="8">
        <v>4228</v>
      </c>
      <c r="D9" s="9"/>
      <c r="E9" s="10">
        <v>17.5</v>
      </c>
      <c r="F9" s="40">
        <f t="shared" si="0"/>
        <v>73990</v>
      </c>
      <c r="G9" s="16">
        <v>45817</v>
      </c>
      <c r="H9" s="18" t="s">
        <v>72</v>
      </c>
      <c r="I9" s="18"/>
      <c r="J9" s="19">
        <v>1000000</v>
      </c>
      <c r="L9" s="96">
        <v>45800</v>
      </c>
      <c r="M9" s="14" t="s">
        <v>71</v>
      </c>
      <c r="N9" s="97">
        <v>1000000</v>
      </c>
    </row>
    <row r="10" spans="2:29" x14ac:dyDescent="0.25">
      <c r="B10" s="7">
        <v>45754</v>
      </c>
      <c r="C10" s="8">
        <v>4214</v>
      </c>
      <c r="D10" s="9"/>
      <c r="E10" s="10">
        <v>17.5</v>
      </c>
      <c r="F10" s="40">
        <f t="shared" si="0"/>
        <v>73745</v>
      </c>
      <c r="G10" s="16" t="s">
        <v>76</v>
      </c>
      <c r="H10" s="17"/>
      <c r="I10" s="18"/>
      <c r="J10" s="19">
        <v>-110493.35</v>
      </c>
      <c r="L10" s="96">
        <v>45817</v>
      </c>
      <c r="M10" s="14" t="s">
        <v>72</v>
      </c>
      <c r="N10" s="97">
        <v>1000000</v>
      </c>
    </row>
    <row r="11" spans="2:29" x14ac:dyDescent="0.25">
      <c r="B11" s="7">
        <v>45755</v>
      </c>
      <c r="C11" s="8">
        <v>4181</v>
      </c>
      <c r="D11" s="9"/>
      <c r="E11" s="10">
        <v>17.5</v>
      </c>
      <c r="F11" s="40">
        <f t="shared" si="0"/>
        <v>73167.5</v>
      </c>
      <c r="G11" s="16">
        <v>45806</v>
      </c>
      <c r="H11" s="17" t="s">
        <v>77</v>
      </c>
      <c r="I11" s="18"/>
      <c r="J11" s="19">
        <v>150000</v>
      </c>
      <c r="L11" s="90" t="s">
        <v>74</v>
      </c>
      <c r="M11" s="91"/>
      <c r="N11" s="92">
        <v>-2000000</v>
      </c>
    </row>
    <row r="12" spans="2:29" ht="15.75" thickBot="1" x14ac:dyDescent="0.3">
      <c r="B12" s="7">
        <v>45756</v>
      </c>
      <c r="C12" s="8">
        <v>4093</v>
      </c>
      <c r="D12" s="9"/>
      <c r="E12" s="10">
        <v>17.5</v>
      </c>
      <c r="F12" s="40">
        <f t="shared" si="0"/>
        <v>71627.5</v>
      </c>
      <c r="G12" s="16">
        <v>45811</v>
      </c>
      <c r="H12" s="17" t="s">
        <v>78</v>
      </c>
      <c r="I12" s="18"/>
      <c r="J12" s="19">
        <v>100000</v>
      </c>
      <c r="L12" s="30"/>
      <c r="M12" s="28"/>
      <c r="N12" s="87"/>
    </row>
    <row r="13" spans="2:29" x14ac:dyDescent="0.25">
      <c r="B13" s="7">
        <v>45757</v>
      </c>
      <c r="C13" s="8">
        <v>4223</v>
      </c>
      <c r="D13" s="9"/>
      <c r="E13" s="10">
        <v>17.5</v>
      </c>
      <c r="F13" s="40">
        <f t="shared" si="0"/>
        <v>73902.5</v>
      </c>
      <c r="G13" s="16">
        <v>45818</v>
      </c>
      <c r="H13" s="17" t="s">
        <v>78</v>
      </c>
      <c r="I13" s="18"/>
      <c r="J13" s="19">
        <v>55781.37</v>
      </c>
    </row>
    <row r="14" spans="2:29" x14ac:dyDescent="0.25">
      <c r="B14" s="7">
        <v>45758</v>
      </c>
      <c r="C14" s="8">
        <v>4050</v>
      </c>
      <c r="D14" s="9"/>
      <c r="E14" s="10">
        <v>17.5</v>
      </c>
      <c r="F14" s="40">
        <f t="shared" si="0"/>
        <v>70875</v>
      </c>
      <c r="G14" s="20"/>
      <c r="H14" s="17"/>
      <c r="I14" s="18"/>
      <c r="J14" s="19"/>
    </row>
    <row r="15" spans="2:29" x14ac:dyDescent="0.25">
      <c r="B15" s="7">
        <v>45759</v>
      </c>
      <c r="C15" s="8">
        <v>4137</v>
      </c>
      <c r="D15" s="9"/>
      <c r="E15" s="10">
        <v>17.5</v>
      </c>
      <c r="F15" s="40">
        <f t="shared" si="0"/>
        <v>72397.5</v>
      </c>
      <c r="G15" s="20"/>
      <c r="H15" s="17"/>
      <c r="I15" s="18"/>
      <c r="J15" s="19"/>
    </row>
    <row r="16" spans="2:29" x14ac:dyDescent="0.25">
      <c r="B16" s="7">
        <v>45760</v>
      </c>
      <c r="C16" s="8">
        <v>4037</v>
      </c>
      <c r="D16" s="9"/>
      <c r="E16" s="10">
        <v>17.5</v>
      </c>
      <c r="F16" s="40">
        <f t="shared" si="0"/>
        <v>70647.5</v>
      </c>
      <c r="G16" s="20"/>
      <c r="H16" s="17"/>
      <c r="I16" s="18"/>
      <c r="J16" s="19"/>
    </row>
    <row r="17" spans="2:10" x14ac:dyDescent="0.25">
      <c r="B17" s="7">
        <v>45761</v>
      </c>
      <c r="C17" s="8">
        <v>4073</v>
      </c>
      <c r="D17" s="9"/>
      <c r="E17" s="10">
        <v>17.5</v>
      </c>
      <c r="F17" s="40">
        <f t="shared" si="0"/>
        <v>71277.5</v>
      </c>
      <c r="G17" s="20"/>
      <c r="H17" s="17"/>
      <c r="I17" s="18"/>
      <c r="J17" s="19"/>
    </row>
    <row r="18" spans="2:10" x14ac:dyDescent="0.25">
      <c r="B18" s="7">
        <v>45762</v>
      </c>
      <c r="C18" s="8">
        <v>4140</v>
      </c>
      <c r="D18" s="9"/>
      <c r="E18" s="10">
        <v>17.5</v>
      </c>
      <c r="F18" s="40">
        <f t="shared" si="0"/>
        <v>72450</v>
      </c>
      <c r="G18" s="20"/>
      <c r="H18" s="17"/>
      <c r="I18" s="18"/>
      <c r="J18" s="19"/>
    </row>
    <row r="19" spans="2:10" x14ac:dyDescent="0.25">
      <c r="B19" s="7">
        <v>45763</v>
      </c>
      <c r="C19" s="8">
        <v>4178</v>
      </c>
      <c r="D19" s="9"/>
      <c r="E19" s="10">
        <v>17.5</v>
      </c>
      <c r="F19" s="40">
        <f t="shared" si="0"/>
        <v>73115</v>
      </c>
      <c r="G19" s="20"/>
      <c r="H19" s="17"/>
      <c r="I19" s="18"/>
      <c r="J19" s="19"/>
    </row>
    <row r="20" spans="2:10" x14ac:dyDescent="0.25">
      <c r="B20" s="7">
        <v>45764</v>
      </c>
      <c r="C20" s="8">
        <v>4184</v>
      </c>
      <c r="D20" s="9"/>
      <c r="E20" s="10">
        <v>17.5</v>
      </c>
      <c r="F20" s="40">
        <f t="shared" si="0"/>
        <v>73220</v>
      </c>
      <c r="G20" s="20"/>
      <c r="H20" s="17"/>
      <c r="I20" s="18"/>
      <c r="J20" s="19"/>
    </row>
    <row r="21" spans="2:10" x14ac:dyDescent="0.25">
      <c r="B21" s="7">
        <v>45765</v>
      </c>
      <c r="C21" s="8">
        <v>4077</v>
      </c>
      <c r="D21" s="9"/>
      <c r="E21" s="10">
        <v>17.5</v>
      </c>
      <c r="F21" s="40">
        <f t="shared" si="0"/>
        <v>71347.5</v>
      </c>
      <c r="G21" s="20"/>
      <c r="H21" s="17"/>
      <c r="I21" s="18"/>
      <c r="J21" s="19"/>
    </row>
    <row r="22" spans="2:10" x14ac:dyDescent="0.25">
      <c r="B22" s="7">
        <v>45766</v>
      </c>
      <c r="C22" s="8">
        <v>4162</v>
      </c>
      <c r="D22" s="9"/>
      <c r="E22" s="10">
        <v>17.5</v>
      </c>
      <c r="F22" s="40">
        <f t="shared" si="0"/>
        <v>72835</v>
      </c>
      <c r="G22" s="20"/>
      <c r="H22" s="17"/>
      <c r="I22" s="18"/>
      <c r="J22" s="19"/>
    </row>
    <row r="23" spans="2:10" x14ac:dyDescent="0.25">
      <c r="B23" s="7">
        <v>45767</v>
      </c>
      <c r="C23" s="8">
        <v>4165</v>
      </c>
      <c r="D23" s="9"/>
      <c r="E23" s="10">
        <v>17.5</v>
      </c>
      <c r="F23" s="40">
        <f t="shared" si="0"/>
        <v>72887.5</v>
      </c>
      <c r="G23" s="20"/>
      <c r="H23" s="17"/>
      <c r="I23" s="18"/>
      <c r="J23" s="19"/>
    </row>
    <row r="24" spans="2:10" x14ac:dyDescent="0.25">
      <c r="B24" s="7">
        <v>45768</v>
      </c>
      <c r="C24" s="8">
        <v>4221</v>
      </c>
      <c r="D24" s="9"/>
      <c r="E24" s="10">
        <v>17.5</v>
      </c>
      <c r="F24" s="40">
        <f t="shared" si="0"/>
        <v>73867.5</v>
      </c>
      <c r="G24" s="20"/>
      <c r="H24" s="17"/>
      <c r="I24" s="18"/>
      <c r="J24" s="19"/>
    </row>
    <row r="25" spans="2:10" x14ac:dyDescent="0.25">
      <c r="B25" s="7">
        <v>45769</v>
      </c>
      <c r="C25" s="8">
        <v>4030</v>
      </c>
      <c r="D25" s="9"/>
      <c r="E25" s="10">
        <v>17.5</v>
      </c>
      <c r="F25" s="40">
        <f t="shared" si="0"/>
        <v>70525</v>
      </c>
      <c r="G25" s="20"/>
      <c r="H25" s="17"/>
      <c r="I25" s="18"/>
      <c r="J25" s="19"/>
    </row>
    <row r="26" spans="2:10" x14ac:dyDescent="0.25">
      <c r="B26" s="7">
        <v>45770</v>
      </c>
      <c r="C26" s="8">
        <v>4172</v>
      </c>
      <c r="D26" s="9"/>
      <c r="E26" s="10">
        <v>17.5</v>
      </c>
      <c r="F26" s="40">
        <f t="shared" si="0"/>
        <v>73010</v>
      </c>
      <c r="G26" s="20"/>
      <c r="H26" s="17"/>
      <c r="I26" s="18"/>
      <c r="J26" s="19"/>
    </row>
    <row r="27" spans="2:10" x14ac:dyDescent="0.25">
      <c r="B27" s="7">
        <v>45771</v>
      </c>
      <c r="C27" s="8">
        <v>4173</v>
      </c>
      <c r="D27" s="9"/>
      <c r="E27" s="10">
        <v>17.5</v>
      </c>
      <c r="F27" s="40">
        <f t="shared" si="0"/>
        <v>73027.5</v>
      </c>
      <c r="G27" s="20"/>
      <c r="H27" s="17"/>
      <c r="I27" s="18"/>
      <c r="J27" s="19"/>
    </row>
    <row r="28" spans="2:10" x14ac:dyDescent="0.25">
      <c r="B28" s="7">
        <v>45772</v>
      </c>
      <c r="C28" s="8">
        <v>4022</v>
      </c>
      <c r="D28" s="9"/>
      <c r="E28" s="10">
        <v>17.5</v>
      </c>
      <c r="F28" s="40">
        <f t="shared" si="0"/>
        <v>70385</v>
      </c>
      <c r="G28" s="20"/>
      <c r="H28" s="17"/>
      <c r="I28" s="18"/>
      <c r="J28" s="19"/>
    </row>
    <row r="29" spans="2:10" x14ac:dyDescent="0.25">
      <c r="B29" s="7">
        <v>45773</v>
      </c>
      <c r="C29" s="8">
        <v>3986</v>
      </c>
      <c r="D29" s="9"/>
      <c r="E29" s="10">
        <v>17.5</v>
      </c>
      <c r="F29" s="40">
        <f t="shared" si="0"/>
        <v>69755</v>
      </c>
      <c r="G29" s="20"/>
      <c r="H29" s="17"/>
      <c r="I29" s="18"/>
      <c r="J29" s="19"/>
    </row>
    <row r="30" spans="2:10" x14ac:dyDescent="0.25">
      <c r="B30" s="7">
        <v>45774</v>
      </c>
      <c r="C30" s="8">
        <v>4097</v>
      </c>
      <c r="D30" s="9"/>
      <c r="E30" s="10">
        <v>17.5</v>
      </c>
      <c r="F30" s="40">
        <f t="shared" si="0"/>
        <v>71697.5</v>
      </c>
      <c r="G30" s="20"/>
      <c r="H30" s="17"/>
      <c r="I30" s="18"/>
      <c r="J30" s="19"/>
    </row>
    <row r="31" spans="2:10" x14ac:dyDescent="0.25">
      <c r="B31" s="7">
        <v>45775</v>
      </c>
      <c r="C31" s="8">
        <v>4107</v>
      </c>
      <c r="D31" s="9"/>
      <c r="E31" s="10">
        <v>17.5</v>
      </c>
      <c r="F31" s="40">
        <f t="shared" si="0"/>
        <v>71872.5</v>
      </c>
      <c r="G31" s="20"/>
      <c r="H31" s="17"/>
      <c r="I31" s="18"/>
      <c r="J31" s="19"/>
    </row>
    <row r="32" spans="2:10" x14ac:dyDescent="0.25">
      <c r="B32" s="7">
        <v>45776</v>
      </c>
      <c r="C32" s="8">
        <v>4115</v>
      </c>
      <c r="D32" s="9"/>
      <c r="E32" s="10">
        <v>17.5</v>
      </c>
      <c r="F32" s="40">
        <f t="shared" si="0"/>
        <v>72012.5</v>
      </c>
      <c r="G32" s="20"/>
      <c r="H32" s="17"/>
      <c r="I32" s="18"/>
      <c r="J32" s="19"/>
    </row>
    <row r="33" spans="2:12" x14ac:dyDescent="0.25">
      <c r="B33" s="7">
        <v>45777</v>
      </c>
      <c r="C33" s="8">
        <v>4128</v>
      </c>
      <c r="D33" s="9"/>
      <c r="E33" s="10">
        <v>17.5</v>
      </c>
      <c r="F33" s="40">
        <f t="shared" si="0"/>
        <v>72240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124203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2195288.0249999999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2173552.5</v>
      </c>
      <c r="L36" s="33">
        <f>J36-J4-J5-J6+J37</f>
        <v>2195288.0249999999</v>
      </c>
    </row>
    <row r="37" spans="2:12" x14ac:dyDescent="0.25">
      <c r="B37" s="27" t="s">
        <v>14</v>
      </c>
      <c r="C37" s="32">
        <f>C35</f>
        <v>124203</v>
      </c>
      <c r="D37" s="9">
        <f>D35/1.03</f>
        <v>0</v>
      </c>
      <c r="E37" s="10"/>
      <c r="F37" s="40">
        <f>SUM(F4:F36)</f>
        <v>2173552.5</v>
      </c>
      <c r="G37" s="20"/>
      <c r="H37" s="18" t="s">
        <v>15</v>
      </c>
      <c r="I37" s="18">
        <v>0.01</v>
      </c>
      <c r="J37" s="19">
        <f>J36*I37</f>
        <v>21735.525000000001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O29" sqref="O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4150</v>
      </c>
      <c r="D4" s="9"/>
      <c r="E4" s="10">
        <v>17.5</v>
      </c>
      <c r="F4" s="40">
        <f>E4*C4</f>
        <v>72625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4022</v>
      </c>
      <c r="D5" s="9"/>
      <c r="E5" s="10">
        <v>17.5</v>
      </c>
      <c r="F5" s="40">
        <f t="shared" ref="F5:F34" si="0">E5*C5</f>
        <v>70385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4004</v>
      </c>
      <c r="D6" s="9"/>
      <c r="E6" s="10">
        <v>17.5</v>
      </c>
      <c r="F6" s="40">
        <f t="shared" si="0"/>
        <v>70070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4023</v>
      </c>
      <c r="D7" s="9"/>
      <c r="E7" s="10">
        <v>17.5</v>
      </c>
      <c r="F7" s="40">
        <f t="shared" si="0"/>
        <v>70402.5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>
        <v>4160</v>
      </c>
      <c r="D8" s="9"/>
      <c r="E8" s="10">
        <v>17.5</v>
      </c>
      <c r="F8" s="40">
        <f t="shared" si="0"/>
        <v>72800</v>
      </c>
      <c r="G8" s="16">
        <v>45833</v>
      </c>
      <c r="H8" s="17" t="s">
        <v>78</v>
      </c>
      <c r="I8" s="18"/>
      <c r="J8" s="19">
        <v>1000000</v>
      </c>
    </row>
    <row r="9" spans="2:29" x14ac:dyDescent="0.25">
      <c r="B9" s="7">
        <v>45783</v>
      </c>
      <c r="C9" s="8">
        <v>4003</v>
      </c>
      <c r="D9" s="9"/>
      <c r="E9" s="10">
        <v>17.5</v>
      </c>
      <c r="F9" s="40">
        <f t="shared" si="0"/>
        <v>70052.5</v>
      </c>
      <c r="G9" s="98">
        <v>45847</v>
      </c>
      <c r="H9" s="18" t="s">
        <v>78</v>
      </c>
      <c r="I9" s="18"/>
      <c r="J9" s="19">
        <v>500000</v>
      </c>
    </row>
    <row r="10" spans="2:29" x14ac:dyDescent="0.25">
      <c r="B10" s="7">
        <v>45784</v>
      </c>
      <c r="C10" s="8">
        <v>3984</v>
      </c>
      <c r="D10" s="9"/>
      <c r="E10" s="10">
        <v>17.5</v>
      </c>
      <c r="F10" s="40">
        <f t="shared" si="0"/>
        <v>69720</v>
      </c>
      <c r="G10" s="16">
        <v>45848</v>
      </c>
      <c r="H10" s="17" t="s">
        <v>78</v>
      </c>
      <c r="I10" s="18"/>
      <c r="J10" s="19">
        <v>671373.75</v>
      </c>
    </row>
    <row r="11" spans="2:29" x14ac:dyDescent="0.25">
      <c r="B11" s="7">
        <v>45785</v>
      </c>
      <c r="C11" s="8">
        <v>3967</v>
      </c>
      <c r="D11" s="9"/>
      <c r="E11" s="10">
        <v>17.5</v>
      </c>
      <c r="F11" s="40">
        <f t="shared" si="0"/>
        <v>69422.5</v>
      </c>
      <c r="G11" s="20"/>
      <c r="H11" s="17"/>
      <c r="I11" s="18"/>
      <c r="J11" s="19"/>
    </row>
    <row r="12" spans="2:29" x14ac:dyDescent="0.25">
      <c r="B12" s="7">
        <v>45786</v>
      </c>
      <c r="C12" s="8">
        <v>4067</v>
      </c>
      <c r="D12" s="9"/>
      <c r="E12" s="10">
        <v>17.5</v>
      </c>
      <c r="F12" s="40">
        <f t="shared" si="0"/>
        <v>71172.5</v>
      </c>
      <c r="G12" s="20"/>
      <c r="H12" s="17"/>
      <c r="I12" s="18"/>
      <c r="J12" s="19"/>
    </row>
    <row r="13" spans="2:29" x14ac:dyDescent="0.25">
      <c r="B13" s="7">
        <v>45787</v>
      </c>
      <c r="C13" s="8">
        <v>3990</v>
      </c>
      <c r="D13" s="9"/>
      <c r="E13" s="10">
        <v>17.5</v>
      </c>
      <c r="F13" s="40">
        <f t="shared" si="0"/>
        <v>69825</v>
      </c>
      <c r="G13" s="20"/>
      <c r="H13" s="17"/>
      <c r="I13" s="18"/>
      <c r="J13" s="19"/>
    </row>
    <row r="14" spans="2:29" x14ac:dyDescent="0.25">
      <c r="B14" s="7">
        <v>45788</v>
      </c>
      <c r="C14" s="8">
        <v>3968</v>
      </c>
      <c r="D14" s="9"/>
      <c r="E14" s="10">
        <v>17.5</v>
      </c>
      <c r="F14" s="40">
        <f t="shared" si="0"/>
        <v>69440</v>
      </c>
      <c r="G14" s="20"/>
      <c r="H14" s="17"/>
      <c r="I14" s="18"/>
      <c r="J14" s="19"/>
    </row>
    <row r="15" spans="2:29" x14ac:dyDescent="0.25">
      <c r="B15" s="7">
        <v>45789</v>
      </c>
      <c r="C15" s="8">
        <v>4035</v>
      </c>
      <c r="D15" s="9"/>
      <c r="E15" s="10">
        <v>17.5</v>
      </c>
      <c r="F15" s="40">
        <f t="shared" si="0"/>
        <v>70612.5</v>
      </c>
      <c r="G15" s="20"/>
      <c r="H15" s="17"/>
      <c r="I15" s="18"/>
      <c r="J15" s="19"/>
    </row>
    <row r="16" spans="2:29" x14ac:dyDescent="0.25">
      <c r="B16" s="7">
        <v>45790</v>
      </c>
      <c r="C16" s="8">
        <v>3990</v>
      </c>
      <c r="D16" s="9"/>
      <c r="E16" s="10">
        <v>17.5</v>
      </c>
      <c r="F16" s="40">
        <f t="shared" si="0"/>
        <v>69825</v>
      </c>
      <c r="G16" s="20"/>
      <c r="H16" s="17"/>
      <c r="I16" s="18"/>
      <c r="J16" s="19"/>
    </row>
    <row r="17" spans="2:10" x14ac:dyDescent="0.25">
      <c r="B17" s="7">
        <v>45791</v>
      </c>
      <c r="C17" s="8">
        <v>4062</v>
      </c>
      <c r="D17" s="9"/>
      <c r="E17" s="10">
        <v>17.5</v>
      </c>
      <c r="F17" s="40">
        <f t="shared" si="0"/>
        <v>71085</v>
      </c>
      <c r="G17" s="20"/>
      <c r="H17" s="17"/>
      <c r="I17" s="18"/>
      <c r="J17" s="19"/>
    </row>
    <row r="18" spans="2:10" x14ac:dyDescent="0.25">
      <c r="B18" s="7">
        <v>45792</v>
      </c>
      <c r="C18" s="8">
        <v>3925</v>
      </c>
      <c r="D18" s="9"/>
      <c r="E18" s="10">
        <v>17.5</v>
      </c>
      <c r="F18" s="40">
        <f t="shared" si="0"/>
        <v>68687.5</v>
      </c>
      <c r="G18" s="20"/>
      <c r="H18" s="17"/>
      <c r="I18" s="18"/>
      <c r="J18" s="19"/>
    </row>
    <row r="19" spans="2:10" x14ac:dyDescent="0.25">
      <c r="B19" s="7">
        <v>45793</v>
      </c>
      <c r="C19" s="8">
        <v>4125</v>
      </c>
      <c r="D19" s="9"/>
      <c r="E19" s="10">
        <v>17.5</v>
      </c>
      <c r="F19" s="40">
        <f t="shared" si="0"/>
        <v>72187.5</v>
      </c>
      <c r="G19" s="20"/>
      <c r="H19" s="17"/>
      <c r="I19" s="18"/>
      <c r="J19" s="19"/>
    </row>
    <row r="20" spans="2:10" x14ac:dyDescent="0.25">
      <c r="B20" s="7">
        <v>45794</v>
      </c>
      <c r="C20" s="8">
        <v>4028</v>
      </c>
      <c r="D20" s="9"/>
      <c r="E20" s="10">
        <v>17.5</v>
      </c>
      <c r="F20" s="40">
        <f t="shared" si="0"/>
        <v>70490</v>
      </c>
      <c r="G20" s="20"/>
      <c r="H20" s="17"/>
      <c r="I20" s="18"/>
      <c r="J20" s="19"/>
    </row>
    <row r="21" spans="2:10" x14ac:dyDescent="0.25">
      <c r="B21" s="7">
        <v>45795</v>
      </c>
      <c r="C21" s="8">
        <v>4009</v>
      </c>
      <c r="D21" s="9"/>
      <c r="E21" s="10">
        <v>17.5</v>
      </c>
      <c r="F21" s="40">
        <f t="shared" si="0"/>
        <v>70157.5</v>
      </c>
      <c r="G21" s="20"/>
      <c r="H21" s="17"/>
      <c r="I21" s="18"/>
      <c r="J21" s="19"/>
    </row>
    <row r="22" spans="2:10" x14ac:dyDescent="0.25">
      <c r="B22" s="7">
        <v>45796</v>
      </c>
      <c r="C22" s="8">
        <v>3887</v>
      </c>
      <c r="D22" s="9"/>
      <c r="E22" s="10">
        <v>17.5</v>
      </c>
      <c r="F22" s="40">
        <f t="shared" si="0"/>
        <v>68022.5</v>
      </c>
      <c r="G22" s="20"/>
      <c r="H22" s="17"/>
      <c r="I22" s="18"/>
      <c r="J22" s="19"/>
    </row>
    <row r="23" spans="2:10" x14ac:dyDescent="0.25">
      <c r="B23" s="7">
        <v>45797</v>
      </c>
      <c r="C23" s="8">
        <v>3959</v>
      </c>
      <c r="D23" s="9"/>
      <c r="E23" s="10">
        <v>17.5</v>
      </c>
      <c r="F23" s="40">
        <f t="shared" si="0"/>
        <v>69282.5</v>
      </c>
      <c r="G23" s="20"/>
      <c r="H23" s="17"/>
      <c r="I23" s="18"/>
      <c r="J23" s="19"/>
    </row>
    <row r="24" spans="2:10" x14ac:dyDescent="0.25">
      <c r="B24" s="7">
        <v>45798</v>
      </c>
      <c r="C24" s="8">
        <v>3887</v>
      </c>
      <c r="D24" s="9"/>
      <c r="E24" s="10">
        <v>17.5</v>
      </c>
      <c r="F24" s="40">
        <f t="shared" si="0"/>
        <v>68022.5</v>
      </c>
      <c r="G24" s="20"/>
      <c r="H24" s="17"/>
      <c r="I24" s="18"/>
      <c r="J24" s="19"/>
    </row>
    <row r="25" spans="2:10" x14ac:dyDescent="0.25">
      <c r="B25" s="7">
        <v>45799</v>
      </c>
      <c r="C25" s="8">
        <v>3931</v>
      </c>
      <c r="D25" s="9"/>
      <c r="E25" s="10">
        <v>17.5</v>
      </c>
      <c r="F25" s="40">
        <f t="shared" si="0"/>
        <v>68792.5</v>
      </c>
      <c r="G25" s="20"/>
      <c r="H25" s="17"/>
      <c r="I25" s="18"/>
      <c r="J25" s="19"/>
    </row>
    <row r="26" spans="2:10" x14ac:dyDescent="0.25">
      <c r="B26" s="7">
        <v>45800</v>
      </c>
      <c r="C26" s="8">
        <v>3856</v>
      </c>
      <c r="D26" s="9"/>
      <c r="E26" s="10">
        <v>17.5</v>
      </c>
      <c r="F26" s="40">
        <f t="shared" si="0"/>
        <v>67480</v>
      </c>
      <c r="G26" s="20"/>
      <c r="H26" s="17"/>
      <c r="I26" s="18"/>
      <c r="J26" s="19"/>
    </row>
    <row r="27" spans="2:10" x14ac:dyDescent="0.25">
      <c r="B27" s="7">
        <v>45801</v>
      </c>
      <c r="C27" s="8">
        <v>3850</v>
      </c>
      <c r="D27" s="9"/>
      <c r="E27" s="10">
        <v>17.5</v>
      </c>
      <c r="F27" s="40">
        <f t="shared" si="0"/>
        <v>67375</v>
      </c>
      <c r="G27" s="20"/>
      <c r="H27" s="17"/>
      <c r="I27" s="18"/>
      <c r="J27" s="19"/>
    </row>
    <row r="28" spans="2:10" x14ac:dyDescent="0.25">
      <c r="B28" s="7">
        <v>45802</v>
      </c>
      <c r="C28" s="8">
        <v>3819</v>
      </c>
      <c r="D28" s="9"/>
      <c r="E28" s="10">
        <v>17.5</v>
      </c>
      <c r="F28" s="40">
        <f t="shared" si="0"/>
        <v>66832.5</v>
      </c>
      <c r="G28" s="20"/>
      <c r="H28" s="17"/>
      <c r="I28" s="18"/>
      <c r="J28" s="19"/>
    </row>
    <row r="29" spans="2:10" x14ac:dyDescent="0.25">
      <c r="B29" s="7">
        <v>45803</v>
      </c>
      <c r="C29" s="8">
        <v>3807</v>
      </c>
      <c r="D29" s="9"/>
      <c r="E29" s="10">
        <v>17.5</v>
      </c>
      <c r="F29" s="40">
        <f t="shared" si="0"/>
        <v>66622.5</v>
      </c>
      <c r="G29" s="20"/>
      <c r="H29" s="17"/>
      <c r="I29" s="18"/>
      <c r="J29" s="19"/>
    </row>
    <row r="30" spans="2:10" x14ac:dyDescent="0.25">
      <c r="B30" s="7">
        <v>45804</v>
      </c>
      <c r="C30" s="8">
        <v>3796</v>
      </c>
      <c r="D30" s="9"/>
      <c r="E30" s="10">
        <v>17.5</v>
      </c>
      <c r="F30" s="40">
        <f t="shared" si="0"/>
        <v>66430</v>
      </c>
      <c r="G30" s="20"/>
      <c r="H30" s="17"/>
      <c r="I30" s="18"/>
      <c r="J30" s="19"/>
    </row>
    <row r="31" spans="2:10" x14ac:dyDescent="0.25">
      <c r="B31" s="7">
        <v>45805</v>
      </c>
      <c r="C31" s="8">
        <v>3926</v>
      </c>
      <c r="D31" s="9"/>
      <c r="E31" s="10">
        <v>17.5</v>
      </c>
      <c r="F31" s="40">
        <f t="shared" si="0"/>
        <v>68705</v>
      </c>
      <c r="G31" s="20"/>
      <c r="H31" s="17"/>
      <c r="I31" s="18"/>
      <c r="J31" s="19"/>
    </row>
    <row r="32" spans="2:10" x14ac:dyDescent="0.25">
      <c r="B32" s="7">
        <v>45806</v>
      </c>
      <c r="C32" s="8">
        <v>3929</v>
      </c>
      <c r="D32" s="9"/>
      <c r="E32" s="10">
        <v>17.5</v>
      </c>
      <c r="F32" s="40">
        <f t="shared" si="0"/>
        <v>68757.5</v>
      </c>
      <c r="G32" s="20"/>
      <c r="H32" s="17"/>
      <c r="I32" s="18"/>
      <c r="J32" s="19"/>
    </row>
    <row r="33" spans="2:12" x14ac:dyDescent="0.25">
      <c r="B33" s="7">
        <v>45807</v>
      </c>
      <c r="C33" s="8">
        <v>3900</v>
      </c>
      <c r="D33" s="9"/>
      <c r="E33" s="10">
        <v>17.5</v>
      </c>
      <c r="F33" s="40">
        <f t="shared" si="0"/>
        <v>68250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3791</v>
      </c>
      <c r="D34" s="43"/>
      <c r="E34" s="10">
        <v>17.5</v>
      </c>
      <c r="F34" s="45">
        <f t="shared" si="0"/>
        <v>66342.5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122850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2171373.75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2149875</v>
      </c>
      <c r="L36" s="33">
        <f>J36-J4-J5-J6+J37</f>
        <v>2171373.75</v>
      </c>
    </row>
    <row r="37" spans="2:12" x14ac:dyDescent="0.25">
      <c r="B37" s="27" t="s">
        <v>14</v>
      </c>
      <c r="C37" s="32">
        <f>C35</f>
        <v>122850</v>
      </c>
      <c r="D37" s="9">
        <f>D35/1.03</f>
        <v>0</v>
      </c>
      <c r="E37" s="10"/>
      <c r="F37" s="40">
        <f>SUM(F4:F36)</f>
        <v>2149875</v>
      </c>
      <c r="G37" s="20"/>
      <c r="H37" s="18" t="s">
        <v>15</v>
      </c>
      <c r="I37" s="18">
        <v>0.01</v>
      </c>
      <c r="J37" s="19">
        <f>J36*I37</f>
        <v>21498.75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H9" sqref="H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425781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3980</v>
      </c>
      <c r="D4" s="9"/>
      <c r="E4" s="10">
        <v>17.5</v>
      </c>
      <c r="F4" s="40">
        <f>E4*C4</f>
        <v>69650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3931</v>
      </c>
      <c r="D5" s="9"/>
      <c r="E5" s="10">
        <v>17.5</v>
      </c>
      <c r="F5" s="40">
        <f t="shared" ref="F5:F34" si="0">E5*C5</f>
        <v>68792.5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3980</v>
      </c>
      <c r="D6" s="9"/>
      <c r="E6" s="10">
        <v>17.5</v>
      </c>
      <c r="F6" s="40">
        <f t="shared" si="0"/>
        <v>69650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3843</v>
      </c>
      <c r="D7" s="9"/>
      <c r="E7" s="10">
        <v>17.5</v>
      </c>
      <c r="F7" s="40">
        <f t="shared" si="0"/>
        <v>67252.5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>
        <v>4013</v>
      </c>
      <c r="D8" s="9"/>
      <c r="E8" s="10">
        <v>17.5</v>
      </c>
      <c r="F8" s="40">
        <f t="shared" si="0"/>
        <v>70227.5</v>
      </c>
      <c r="G8" s="102">
        <v>45861</v>
      </c>
      <c r="H8" s="17" t="s">
        <v>78</v>
      </c>
      <c r="I8" s="18"/>
      <c r="J8" s="19">
        <v>1000000</v>
      </c>
    </row>
    <row r="9" spans="2:29" x14ac:dyDescent="0.25">
      <c r="B9" s="7">
        <v>45814</v>
      </c>
      <c r="C9" s="8">
        <v>3941</v>
      </c>
      <c r="D9" s="9"/>
      <c r="E9" s="10">
        <v>17.5</v>
      </c>
      <c r="F9" s="40">
        <f t="shared" si="0"/>
        <v>68967.5</v>
      </c>
      <c r="G9" s="16">
        <v>45874</v>
      </c>
      <c r="H9" s="17" t="s">
        <v>77</v>
      </c>
      <c r="I9" s="18"/>
      <c r="J9" s="19">
        <v>1150146.08</v>
      </c>
    </row>
    <row r="10" spans="2:29" x14ac:dyDescent="0.25">
      <c r="B10" s="7">
        <v>45815</v>
      </c>
      <c r="C10" s="8">
        <v>4008</v>
      </c>
      <c r="D10" s="9"/>
      <c r="E10" s="10">
        <v>17.5</v>
      </c>
      <c r="F10" s="40">
        <f t="shared" si="0"/>
        <v>70140</v>
      </c>
      <c r="G10" s="16"/>
      <c r="H10" s="17"/>
      <c r="I10" s="18"/>
      <c r="J10" s="19"/>
    </row>
    <row r="11" spans="2:29" x14ac:dyDescent="0.25">
      <c r="B11" s="7">
        <v>45816</v>
      </c>
      <c r="C11" s="8">
        <v>4110</v>
      </c>
      <c r="D11" s="9"/>
      <c r="E11" s="10">
        <v>17.5</v>
      </c>
      <c r="F11" s="40">
        <f t="shared" si="0"/>
        <v>71925</v>
      </c>
      <c r="G11" s="20"/>
      <c r="H11" s="17"/>
      <c r="I11" s="18"/>
      <c r="J11" s="19"/>
    </row>
    <row r="12" spans="2:29" x14ac:dyDescent="0.25">
      <c r="B12" s="7">
        <v>45817</v>
      </c>
      <c r="C12" s="8">
        <v>4074</v>
      </c>
      <c r="D12" s="9"/>
      <c r="E12" s="10">
        <v>17.5</v>
      </c>
      <c r="F12" s="40">
        <f t="shared" si="0"/>
        <v>71295</v>
      </c>
      <c r="G12" s="20"/>
      <c r="H12" s="17"/>
      <c r="I12" s="18"/>
      <c r="J12" s="19"/>
    </row>
    <row r="13" spans="2:29" x14ac:dyDescent="0.25">
      <c r="B13" s="7">
        <v>45818</v>
      </c>
      <c r="C13" s="8">
        <v>3941</v>
      </c>
      <c r="D13" s="9"/>
      <c r="E13" s="10">
        <v>17.5</v>
      </c>
      <c r="F13" s="40">
        <f t="shared" si="0"/>
        <v>68967.5</v>
      </c>
      <c r="G13" s="20"/>
      <c r="H13" s="17"/>
      <c r="I13" s="18"/>
      <c r="J13" s="19"/>
      <c r="N13" s="33"/>
    </row>
    <row r="14" spans="2:29" x14ac:dyDescent="0.25">
      <c r="B14" s="7">
        <v>45819</v>
      </c>
      <c r="C14" s="8">
        <v>5390</v>
      </c>
      <c r="D14" s="9"/>
      <c r="E14" s="10">
        <v>17.5</v>
      </c>
      <c r="F14" s="40">
        <f t="shared" si="0"/>
        <v>94325</v>
      </c>
      <c r="G14" s="20"/>
      <c r="H14" s="17"/>
      <c r="I14" s="18"/>
      <c r="J14" s="19"/>
      <c r="N14" s="33"/>
    </row>
    <row r="15" spans="2:29" x14ac:dyDescent="0.25">
      <c r="B15" s="7">
        <v>45820</v>
      </c>
      <c r="C15" s="8">
        <v>2680</v>
      </c>
      <c r="D15" s="9"/>
      <c r="E15" s="10">
        <v>17.5</v>
      </c>
      <c r="F15" s="40">
        <f t="shared" si="0"/>
        <v>46900</v>
      </c>
      <c r="G15" s="20"/>
      <c r="H15" s="17"/>
      <c r="I15" s="18"/>
      <c r="J15" s="19"/>
      <c r="N15" s="33"/>
    </row>
    <row r="16" spans="2:29" x14ac:dyDescent="0.25">
      <c r="B16" s="7">
        <v>45821</v>
      </c>
      <c r="C16" s="8">
        <v>3976</v>
      </c>
      <c r="D16" s="9"/>
      <c r="E16" s="10">
        <v>17.5</v>
      </c>
      <c r="F16" s="40">
        <f t="shared" si="0"/>
        <v>69580</v>
      </c>
      <c r="G16" s="20"/>
      <c r="H16" s="17"/>
      <c r="I16" s="18"/>
      <c r="J16" s="19"/>
      <c r="N16" s="33"/>
    </row>
    <row r="17" spans="2:14" x14ac:dyDescent="0.25">
      <c r="B17" s="7">
        <v>45822</v>
      </c>
      <c r="C17" s="8">
        <v>4032</v>
      </c>
      <c r="D17" s="9"/>
      <c r="E17" s="10">
        <v>17.5</v>
      </c>
      <c r="F17" s="40">
        <f t="shared" si="0"/>
        <v>70560</v>
      </c>
      <c r="G17" s="20"/>
      <c r="H17" s="17"/>
      <c r="I17" s="18"/>
      <c r="J17" s="19"/>
    </row>
    <row r="18" spans="2:14" x14ac:dyDescent="0.25">
      <c r="B18" s="7">
        <v>45823</v>
      </c>
      <c r="C18" s="8">
        <f>3980+6</f>
        <v>3986</v>
      </c>
      <c r="D18" s="9"/>
      <c r="E18" s="10">
        <v>17.5</v>
      </c>
      <c r="F18" s="40">
        <f t="shared" si="0"/>
        <v>69755</v>
      </c>
      <c r="G18" s="20"/>
      <c r="H18" s="17"/>
      <c r="I18" s="18"/>
      <c r="J18" s="19"/>
    </row>
    <row r="19" spans="2:14" x14ac:dyDescent="0.25">
      <c r="B19" s="7">
        <v>45824</v>
      </c>
      <c r="C19" s="8">
        <v>3961</v>
      </c>
      <c r="D19" s="9"/>
      <c r="E19" s="10">
        <v>17.5</v>
      </c>
      <c r="F19" s="40">
        <f t="shared" si="0"/>
        <v>69317.5</v>
      </c>
      <c r="G19" s="20"/>
      <c r="H19" s="17"/>
      <c r="I19" s="18"/>
      <c r="J19" s="19"/>
    </row>
    <row r="20" spans="2:14" x14ac:dyDescent="0.25">
      <c r="B20" s="7">
        <v>45825</v>
      </c>
      <c r="C20" s="8">
        <v>4042</v>
      </c>
      <c r="D20" s="9"/>
      <c r="E20" s="10">
        <v>17.5</v>
      </c>
      <c r="F20" s="40">
        <f t="shared" si="0"/>
        <v>70735</v>
      </c>
      <c r="G20" s="20"/>
      <c r="H20" s="17"/>
      <c r="I20" s="18"/>
      <c r="J20" s="19"/>
    </row>
    <row r="21" spans="2:14" x14ac:dyDescent="0.25">
      <c r="B21" s="7">
        <v>45826</v>
      </c>
      <c r="C21" s="8">
        <v>4163</v>
      </c>
      <c r="D21" s="9"/>
      <c r="E21" s="10">
        <v>17.5</v>
      </c>
      <c r="F21" s="40">
        <f t="shared" si="0"/>
        <v>72852.5</v>
      </c>
      <c r="G21" s="20"/>
      <c r="H21" s="17"/>
      <c r="I21" s="18"/>
      <c r="J21" s="19"/>
    </row>
    <row r="22" spans="2:14" x14ac:dyDescent="0.25">
      <c r="B22" s="7">
        <v>45827</v>
      </c>
      <c r="C22" s="8">
        <v>4092</v>
      </c>
      <c r="D22" s="9"/>
      <c r="E22" s="10">
        <v>17.5</v>
      </c>
      <c r="F22" s="40">
        <f t="shared" si="0"/>
        <v>71610</v>
      </c>
      <c r="G22" s="20"/>
      <c r="H22" s="17"/>
      <c r="I22" s="18"/>
      <c r="J22" s="19"/>
      <c r="N22" s="33"/>
    </row>
    <row r="23" spans="2:14" x14ac:dyDescent="0.25">
      <c r="B23" s="7">
        <v>45828</v>
      </c>
      <c r="C23" s="8">
        <v>4112</v>
      </c>
      <c r="D23" s="9"/>
      <c r="E23" s="10">
        <v>17.5</v>
      </c>
      <c r="F23" s="40">
        <f t="shared" si="0"/>
        <v>71960</v>
      </c>
      <c r="G23" s="20"/>
      <c r="H23" s="17"/>
      <c r="I23" s="18"/>
      <c r="J23" s="19"/>
    </row>
    <row r="24" spans="2:14" x14ac:dyDescent="0.25">
      <c r="B24" s="7">
        <v>45829</v>
      </c>
      <c r="C24" s="8">
        <v>4077</v>
      </c>
      <c r="D24" s="9"/>
      <c r="E24" s="10">
        <v>17.5</v>
      </c>
      <c r="F24" s="40">
        <f t="shared" si="0"/>
        <v>71347.5</v>
      </c>
      <c r="G24" s="20"/>
      <c r="H24" s="17"/>
      <c r="I24" s="18"/>
      <c r="J24" s="19"/>
    </row>
    <row r="25" spans="2:14" x14ac:dyDescent="0.25">
      <c r="B25" s="7">
        <v>45830</v>
      </c>
      <c r="C25" s="8">
        <f>4101+37</f>
        <v>4138</v>
      </c>
      <c r="D25" s="9"/>
      <c r="E25" s="10">
        <v>17.5</v>
      </c>
      <c r="F25" s="40">
        <f t="shared" si="0"/>
        <v>72415</v>
      </c>
      <c r="G25" s="20"/>
      <c r="H25" s="17"/>
      <c r="I25" s="18"/>
      <c r="J25" s="19"/>
    </row>
    <row r="26" spans="2:14" x14ac:dyDescent="0.25">
      <c r="B26" s="7">
        <v>45831</v>
      </c>
      <c r="C26" s="8">
        <v>4286</v>
      </c>
      <c r="D26" s="9"/>
      <c r="E26" s="10">
        <v>17.5</v>
      </c>
      <c r="F26" s="40">
        <f t="shared" si="0"/>
        <v>75005</v>
      </c>
      <c r="G26" s="20"/>
      <c r="H26" s="17"/>
      <c r="I26" s="18"/>
      <c r="J26" s="19"/>
    </row>
    <row r="27" spans="2:14" x14ac:dyDescent="0.25">
      <c r="B27" s="7">
        <v>45832</v>
      </c>
      <c r="C27" s="8">
        <v>4124</v>
      </c>
      <c r="D27" s="9"/>
      <c r="E27" s="10">
        <v>17.5</v>
      </c>
      <c r="F27" s="40">
        <f t="shared" si="0"/>
        <v>72170</v>
      </c>
      <c r="G27" s="20"/>
      <c r="H27" s="17"/>
      <c r="I27" s="18"/>
      <c r="J27" s="19"/>
    </row>
    <row r="28" spans="2:14" x14ac:dyDescent="0.25">
      <c r="B28" s="7">
        <v>45833</v>
      </c>
      <c r="C28" s="8">
        <v>4207</v>
      </c>
      <c r="D28" s="9"/>
      <c r="E28" s="10">
        <v>17.5</v>
      </c>
      <c r="F28" s="40">
        <f t="shared" si="0"/>
        <v>73622.5</v>
      </c>
      <c r="G28" s="20"/>
      <c r="H28" s="17"/>
      <c r="I28" s="18"/>
      <c r="J28" s="19"/>
    </row>
    <row r="29" spans="2:14" x14ac:dyDescent="0.25">
      <c r="B29" s="7">
        <v>45834</v>
      </c>
      <c r="C29" s="8">
        <v>4213</v>
      </c>
      <c r="D29" s="9"/>
      <c r="E29" s="10">
        <v>17.5</v>
      </c>
      <c r="F29" s="40">
        <f t="shared" si="0"/>
        <v>73727.5</v>
      </c>
      <c r="G29" s="20"/>
      <c r="H29" s="17"/>
      <c r="I29" s="18"/>
      <c r="J29" s="19"/>
    </row>
    <row r="30" spans="2:14" x14ac:dyDescent="0.25">
      <c r="B30" s="7">
        <v>45835</v>
      </c>
      <c r="C30" s="8">
        <v>3760</v>
      </c>
      <c r="D30" s="9"/>
      <c r="E30" s="10">
        <v>17.5</v>
      </c>
      <c r="F30" s="40">
        <f t="shared" si="0"/>
        <v>65800</v>
      </c>
      <c r="G30" s="20"/>
      <c r="H30" s="17"/>
      <c r="I30" s="18"/>
      <c r="J30" s="19"/>
    </row>
    <row r="31" spans="2:14" x14ac:dyDescent="0.25">
      <c r="B31" s="7">
        <v>45836</v>
      </c>
      <c r="C31" s="8">
        <v>4440</v>
      </c>
      <c r="D31" s="9"/>
      <c r="E31" s="10">
        <v>17.5</v>
      </c>
      <c r="F31" s="40">
        <f t="shared" si="0"/>
        <v>77700</v>
      </c>
      <c r="G31" s="20"/>
      <c r="H31" s="17"/>
      <c r="I31" s="18"/>
      <c r="J31" s="19"/>
    </row>
    <row r="32" spans="2:14" x14ac:dyDescent="0.25">
      <c r="B32" s="7">
        <v>45837</v>
      </c>
      <c r="C32" s="8">
        <v>4097</v>
      </c>
      <c r="D32" s="9"/>
      <c r="E32" s="10">
        <v>17.5</v>
      </c>
      <c r="F32" s="40">
        <f t="shared" si="0"/>
        <v>71697.5</v>
      </c>
      <c r="G32" s="20"/>
      <c r="H32" s="17"/>
      <c r="I32" s="18"/>
      <c r="J32" s="19"/>
    </row>
    <row r="33" spans="2:12" x14ac:dyDescent="0.25">
      <c r="B33" s="7">
        <v>45838</v>
      </c>
      <c r="C33" s="8">
        <v>4052</v>
      </c>
      <c r="D33" s="9"/>
      <c r="E33" s="10">
        <v>17.5</v>
      </c>
      <c r="F33" s="40">
        <f t="shared" si="0"/>
        <v>70910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17.5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121649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2150146.08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2128857.5</v>
      </c>
      <c r="L36" s="33">
        <f>J36-J4-J5-J6+J37</f>
        <v>2150146.0750000002</v>
      </c>
    </row>
    <row r="37" spans="2:12" x14ac:dyDescent="0.25">
      <c r="B37" s="27" t="s">
        <v>14</v>
      </c>
      <c r="C37" s="32">
        <f>C35</f>
        <v>121649</v>
      </c>
      <c r="D37" s="9">
        <f>D35/1.03</f>
        <v>0</v>
      </c>
      <c r="E37" s="10"/>
      <c r="F37" s="40">
        <f>SUM(F4:F36)</f>
        <v>2128857.5</v>
      </c>
      <c r="G37" s="20"/>
      <c r="H37" s="18" t="s">
        <v>15</v>
      </c>
      <c r="I37" s="18">
        <v>0.01</v>
      </c>
      <c r="J37" s="19">
        <f>J36*I37</f>
        <v>21288.575000000001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-4.999999888241291E-3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M13" sqref="M13: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4101</v>
      </c>
      <c r="D4" s="9"/>
      <c r="E4" s="10">
        <v>17.5</v>
      </c>
      <c r="F4" s="40">
        <f>E4*C4</f>
        <v>71767.5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4163</v>
      </c>
      <c r="D5" s="9"/>
      <c r="E5" s="10">
        <v>17.5</v>
      </c>
      <c r="F5" s="40">
        <f t="shared" ref="F5:F34" si="0">E5*C5</f>
        <v>72852.5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4260</v>
      </c>
      <c r="D6" s="9"/>
      <c r="E6" s="10">
        <v>17.5</v>
      </c>
      <c r="F6" s="40">
        <f t="shared" si="0"/>
        <v>74550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4238</v>
      </c>
      <c r="D7" s="9"/>
      <c r="E7" s="10">
        <v>17.5</v>
      </c>
      <c r="F7" s="40">
        <f t="shared" si="0"/>
        <v>74165</v>
      </c>
      <c r="G7" s="12"/>
      <c r="H7" s="13" t="s">
        <v>9</v>
      </c>
      <c r="I7" s="14"/>
      <c r="J7" s="15">
        <f>'HAZİRAN 2025'!J39*-1</f>
        <v>4.999999888241291E-3</v>
      </c>
    </row>
    <row r="8" spans="2:29" x14ac:dyDescent="0.25">
      <c r="B8" s="7">
        <v>45843</v>
      </c>
      <c r="C8" s="8">
        <v>4155</v>
      </c>
      <c r="D8" s="9"/>
      <c r="E8" s="10">
        <v>17.5</v>
      </c>
      <c r="F8" s="40">
        <f t="shared" si="0"/>
        <v>72712.5</v>
      </c>
      <c r="G8" s="16">
        <v>45869</v>
      </c>
      <c r="H8" s="17" t="s">
        <v>79</v>
      </c>
      <c r="I8" s="18"/>
      <c r="J8" s="19">
        <v>7354.13</v>
      </c>
    </row>
    <row r="9" spans="2:29" x14ac:dyDescent="0.25">
      <c r="B9" s="7">
        <v>45844</v>
      </c>
      <c r="C9" s="8">
        <v>4204</v>
      </c>
      <c r="D9" s="9"/>
      <c r="E9" s="10">
        <v>17.5</v>
      </c>
      <c r="F9" s="40">
        <f t="shared" si="0"/>
        <v>73570</v>
      </c>
      <c r="G9" s="16">
        <v>45869</v>
      </c>
      <c r="H9" t="s">
        <v>80</v>
      </c>
      <c r="I9" s="18"/>
      <c r="J9" s="19">
        <v>12017.687</v>
      </c>
    </row>
    <row r="10" spans="2:29" x14ac:dyDescent="0.25">
      <c r="B10" s="7">
        <v>45845</v>
      </c>
      <c r="C10" s="8">
        <v>4313</v>
      </c>
      <c r="D10" s="9"/>
      <c r="E10" s="10">
        <v>17.5</v>
      </c>
      <c r="F10" s="40">
        <f t="shared" si="0"/>
        <v>75477.5</v>
      </c>
      <c r="G10" s="16">
        <v>45889</v>
      </c>
      <c r="H10" s="17" t="s">
        <v>81</v>
      </c>
      <c r="I10" s="18"/>
      <c r="J10" s="19">
        <v>2083723.4</v>
      </c>
    </row>
    <row r="11" spans="2:29" x14ac:dyDescent="0.25">
      <c r="B11" s="7">
        <v>45846</v>
      </c>
      <c r="C11" s="8">
        <v>4001</v>
      </c>
      <c r="D11" s="9"/>
      <c r="E11" s="10">
        <v>17.5</v>
      </c>
      <c r="F11" s="40">
        <f t="shared" si="0"/>
        <v>70017.5</v>
      </c>
      <c r="G11" s="20"/>
      <c r="H11" s="17"/>
      <c r="I11" s="18"/>
      <c r="J11" s="19"/>
    </row>
    <row r="12" spans="2:29" x14ac:dyDescent="0.25">
      <c r="B12" s="7">
        <v>45847</v>
      </c>
      <c r="C12" s="8">
        <v>4214</v>
      </c>
      <c r="D12" s="9"/>
      <c r="E12" s="10">
        <v>17.5</v>
      </c>
      <c r="F12" s="40">
        <f t="shared" si="0"/>
        <v>73745</v>
      </c>
      <c r="G12" s="20"/>
      <c r="H12" s="17"/>
      <c r="I12" s="18"/>
      <c r="J12" s="19"/>
    </row>
    <row r="13" spans="2:29" x14ac:dyDescent="0.25">
      <c r="B13" s="7">
        <v>45848</v>
      </c>
      <c r="C13" s="8">
        <v>4130</v>
      </c>
      <c r="D13" s="9"/>
      <c r="E13" s="10">
        <v>17.5</v>
      </c>
      <c r="F13" s="40">
        <f t="shared" si="0"/>
        <v>72275</v>
      </c>
      <c r="G13" s="20"/>
      <c r="H13" s="17"/>
      <c r="I13" s="18"/>
      <c r="J13" s="19"/>
    </row>
    <row r="14" spans="2:29" x14ac:dyDescent="0.25">
      <c r="B14" s="7">
        <v>45849</v>
      </c>
      <c r="C14" s="8">
        <v>4027</v>
      </c>
      <c r="D14" s="9"/>
      <c r="E14" s="10">
        <v>17.5</v>
      </c>
      <c r="F14" s="40">
        <f t="shared" si="0"/>
        <v>70472.5</v>
      </c>
      <c r="G14" s="20"/>
      <c r="H14" s="17"/>
      <c r="I14" s="18"/>
      <c r="J14" s="19"/>
    </row>
    <row r="15" spans="2:29" x14ac:dyDescent="0.25">
      <c r="B15" s="7">
        <v>45850</v>
      </c>
      <c r="C15" s="8">
        <v>3946</v>
      </c>
      <c r="D15" s="9"/>
      <c r="E15" s="10">
        <v>17.5</v>
      </c>
      <c r="F15" s="40">
        <f t="shared" si="0"/>
        <v>69055</v>
      </c>
      <c r="G15" s="20"/>
      <c r="H15" s="17"/>
      <c r="I15" s="18"/>
      <c r="J15" s="19"/>
    </row>
    <row r="16" spans="2:29" x14ac:dyDescent="0.25">
      <c r="B16" s="7">
        <v>45851</v>
      </c>
      <c r="C16" s="8">
        <v>3913</v>
      </c>
      <c r="D16" s="9"/>
      <c r="E16" s="10">
        <v>17.5</v>
      </c>
      <c r="F16" s="40">
        <f t="shared" si="0"/>
        <v>68477.5</v>
      </c>
      <c r="G16" s="20"/>
      <c r="H16" s="17"/>
      <c r="I16" s="18"/>
      <c r="J16" s="19"/>
    </row>
    <row r="17" spans="2:18" x14ac:dyDescent="0.25">
      <c r="B17" s="7">
        <v>45852</v>
      </c>
      <c r="C17" s="8">
        <v>3812</v>
      </c>
      <c r="D17" s="9"/>
      <c r="E17" s="10">
        <v>17.5</v>
      </c>
      <c r="F17" s="40">
        <f t="shared" si="0"/>
        <v>66710</v>
      </c>
      <c r="G17" s="20"/>
      <c r="H17" s="17"/>
      <c r="I17" s="18"/>
      <c r="J17" s="19"/>
    </row>
    <row r="18" spans="2:18" x14ac:dyDescent="0.25">
      <c r="B18" s="7">
        <v>45853</v>
      </c>
      <c r="C18" s="8">
        <v>3791</v>
      </c>
      <c r="D18" s="9"/>
      <c r="E18" s="10">
        <v>17.5</v>
      </c>
      <c r="F18" s="40">
        <f t="shared" si="0"/>
        <v>66342.5</v>
      </c>
      <c r="G18" s="20"/>
      <c r="H18" s="17"/>
      <c r="I18" s="18"/>
      <c r="J18" s="19"/>
    </row>
    <row r="19" spans="2:18" x14ac:dyDescent="0.25">
      <c r="B19" s="7">
        <v>45854</v>
      </c>
      <c r="C19" s="8">
        <v>3836</v>
      </c>
      <c r="D19" s="9"/>
      <c r="E19" s="10">
        <v>17.5</v>
      </c>
      <c r="F19" s="40">
        <f t="shared" si="0"/>
        <v>67130</v>
      </c>
      <c r="G19" s="20"/>
      <c r="H19" s="17"/>
      <c r="I19" s="18"/>
      <c r="J19" s="19"/>
    </row>
    <row r="20" spans="2:18" x14ac:dyDescent="0.25">
      <c r="B20" s="7">
        <v>45855</v>
      </c>
      <c r="C20" s="8">
        <v>3908</v>
      </c>
      <c r="D20" s="9"/>
      <c r="E20" s="10">
        <v>17.5</v>
      </c>
      <c r="F20" s="40">
        <f t="shared" si="0"/>
        <v>68390</v>
      </c>
      <c r="G20" s="20"/>
      <c r="H20" s="17"/>
      <c r="I20" s="18"/>
      <c r="J20" s="19"/>
    </row>
    <row r="21" spans="2:18" x14ac:dyDescent="0.25">
      <c r="B21" s="7">
        <v>45856</v>
      </c>
      <c r="C21" s="8">
        <v>3910</v>
      </c>
      <c r="D21" s="9"/>
      <c r="E21" s="10">
        <v>17.5</v>
      </c>
      <c r="F21" s="40">
        <f t="shared" si="0"/>
        <v>68425</v>
      </c>
      <c r="G21" s="20"/>
      <c r="H21" s="17"/>
      <c r="I21" s="18"/>
      <c r="J21" s="19"/>
    </row>
    <row r="22" spans="2:18" x14ac:dyDescent="0.25">
      <c r="B22" s="7">
        <v>45857</v>
      </c>
      <c r="C22" s="8">
        <v>4095</v>
      </c>
      <c r="D22" s="9"/>
      <c r="E22" s="10">
        <v>17.5</v>
      </c>
      <c r="F22" s="40">
        <f t="shared" si="0"/>
        <v>71662.5</v>
      </c>
      <c r="G22" s="20"/>
      <c r="H22" s="17"/>
      <c r="I22" s="18"/>
      <c r="J22" s="19"/>
    </row>
    <row r="23" spans="2:18" x14ac:dyDescent="0.25">
      <c r="B23" s="7">
        <v>45858</v>
      </c>
      <c r="C23" s="8">
        <v>3953</v>
      </c>
      <c r="D23" s="9"/>
      <c r="E23" s="10">
        <v>17.5</v>
      </c>
      <c r="F23" s="40">
        <f t="shared" si="0"/>
        <v>69177.5</v>
      </c>
      <c r="G23" s="20"/>
      <c r="H23" s="17"/>
      <c r="I23" s="18"/>
      <c r="J23" s="19"/>
    </row>
    <row r="24" spans="2:18" x14ac:dyDescent="0.25">
      <c r="B24" s="7">
        <v>45859</v>
      </c>
      <c r="C24" s="8">
        <v>3945</v>
      </c>
      <c r="D24" s="9"/>
      <c r="E24" s="10">
        <v>17.5</v>
      </c>
      <c r="F24" s="40">
        <f t="shared" si="0"/>
        <v>69037.5</v>
      </c>
      <c r="G24" s="20"/>
      <c r="H24" s="17"/>
      <c r="I24" s="18"/>
      <c r="J24" s="19"/>
      <c r="R24" s="103"/>
    </row>
    <row r="25" spans="2:18" x14ac:dyDescent="0.25">
      <c r="B25" s="7">
        <v>45860</v>
      </c>
      <c r="C25" s="8">
        <v>3776</v>
      </c>
      <c r="D25" s="9"/>
      <c r="E25" s="10">
        <v>17.5</v>
      </c>
      <c r="F25" s="40">
        <f t="shared" si="0"/>
        <v>66080</v>
      </c>
      <c r="G25" s="20"/>
      <c r="H25" s="17"/>
      <c r="I25" s="18"/>
      <c r="J25" s="19"/>
      <c r="R25" s="99"/>
    </row>
    <row r="26" spans="2:18" x14ac:dyDescent="0.25">
      <c r="B26" s="7">
        <v>45861</v>
      </c>
      <c r="C26" s="8">
        <v>3436</v>
      </c>
      <c r="D26" s="9"/>
      <c r="E26" s="10">
        <v>17.5</v>
      </c>
      <c r="F26" s="40">
        <f t="shared" si="0"/>
        <v>60130</v>
      </c>
      <c r="G26" s="20"/>
      <c r="H26" s="17"/>
      <c r="I26" s="18"/>
      <c r="J26" s="19"/>
    </row>
    <row r="27" spans="2:18" x14ac:dyDescent="0.25">
      <c r="B27" s="7">
        <v>45862</v>
      </c>
      <c r="C27" s="8">
        <v>3511</v>
      </c>
      <c r="D27" s="9"/>
      <c r="E27" s="10">
        <v>17.5</v>
      </c>
      <c r="F27" s="40">
        <f t="shared" si="0"/>
        <v>61442.5</v>
      </c>
      <c r="G27" s="20"/>
      <c r="H27" s="17"/>
      <c r="I27" s="18"/>
      <c r="J27" s="19"/>
    </row>
    <row r="28" spans="2:18" x14ac:dyDescent="0.25">
      <c r="B28" s="7">
        <v>45863</v>
      </c>
      <c r="C28" s="8">
        <v>3399</v>
      </c>
      <c r="D28" s="9"/>
      <c r="E28" s="10">
        <v>17.5</v>
      </c>
      <c r="F28" s="40">
        <f t="shared" si="0"/>
        <v>59482.5</v>
      </c>
      <c r="G28" s="20"/>
      <c r="H28" s="17"/>
      <c r="I28" s="18"/>
      <c r="J28" s="19"/>
    </row>
    <row r="29" spans="2:18" x14ac:dyDescent="0.25">
      <c r="B29" s="7">
        <v>45864</v>
      </c>
      <c r="C29" s="8">
        <v>3400</v>
      </c>
      <c r="D29" s="9"/>
      <c r="E29" s="10">
        <v>17.5</v>
      </c>
      <c r="F29" s="40">
        <f t="shared" si="0"/>
        <v>59500</v>
      </c>
      <c r="G29" s="20"/>
      <c r="H29" s="17"/>
      <c r="I29" s="18"/>
      <c r="J29" s="19"/>
    </row>
    <row r="30" spans="2:18" x14ac:dyDescent="0.25">
      <c r="B30" s="7">
        <v>45865</v>
      </c>
      <c r="C30" s="8">
        <v>3246</v>
      </c>
      <c r="D30" s="9"/>
      <c r="E30" s="10">
        <v>17.5</v>
      </c>
      <c r="F30" s="40">
        <f t="shared" si="0"/>
        <v>56805</v>
      </c>
      <c r="G30" s="20"/>
      <c r="H30" s="17"/>
      <c r="I30" s="18"/>
      <c r="J30" s="19"/>
    </row>
    <row r="31" spans="2:18" x14ac:dyDescent="0.25">
      <c r="B31" s="7">
        <v>45866</v>
      </c>
      <c r="C31" s="8">
        <v>3219</v>
      </c>
      <c r="D31" s="9"/>
      <c r="E31" s="10">
        <v>17.5</v>
      </c>
      <c r="F31" s="40">
        <f t="shared" si="0"/>
        <v>56332.5</v>
      </c>
      <c r="G31" s="20"/>
      <c r="H31" s="17"/>
      <c r="I31" s="18"/>
      <c r="J31" s="19"/>
    </row>
    <row r="32" spans="2:18" x14ac:dyDescent="0.25">
      <c r="B32" s="7">
        <v>45867</v>
      </c>
      <c r="C32" s="8">
        <v>3389</v>
      </c>
      <c r="D32" s="9"/>
      <c r="E32" s="10">
        <v>17.5</v>
      </c>
      <c r="F32" s="40">
        <f t="shared" si="0"/>
        <v>59307.5</v>
      </c>
      <c r="G32" s="20"/>
      <c r="H32" s="17"/>
      <c r="I32" s="18"/>
      <c r="J32" s="19"/>
    </row>
    <row r="33" spans="2:12" x14ac:dyDescent="0.25">
      <c r="B33" s="7">
        <v>45868</v>
      </c>
      <c r="C33" s="8">
        <v>3379</v>
      </c>
      <c r="D33" s="9"/>
      <c r="E33" s="10">
        <v>17.5</v>
      </c>
      <c r="F33" s="40">
        <f t="shared" si="0"/>
        <v>59132.5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3317</v>
      </c>
      <c r="D34" s="43"/>
      <c r="E34" s="10">
        <v>17.5</v>
      </c>
      <c r="F34" s="45">
        <f t="shared" si="0"/>
        <v>58047.5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118987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2103095.2219999996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2082272.5</v>
      </c>
      <c r="L36" s="33">
        <f>J36-J4-J5-J6+J37</f>
        <v>2103095.2250000001</v>
      </c>
    </row>
    <row r="37" spans="2:12" x14ac:dyDescent="0.25">
      <c r="B37" s="27" t="s">
        <v>14</v>
      </c>
      <c r="C37" s="32">
        <f>C35</f>
        <v>118987</v>
      </c>
      <c r="D37" s="9">
        <f>D35/1.03</f>
        <v>0</v>
      </c>
      <c r="E37" s="10"/>
      <c r="F37" s="40">
        <f>SUM(F4:F36)</f>
        <v>2082272.5</v>
      </c>
      <c r="G37" s="20"/>
      <c r="H37" s="18" t="s">
        <v>15</v>
      </c>
      <c r="I37" s="18">
        <v>0.01</v>
      </c>
      <c r="J37" s="19">
        <f>J36*I37</f>
        <v>20822.725000000002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3.0000004917383194E-3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3.28515625" bestFit="1" customWidth="1"/>
    <col min="17" max="17" width="4.85546875" bestFit="1" customWidth="1"/>
    <col min="18" max="18" width="11.71093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400400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31">
        <v>45904</v>
      </c>
      <c r="Q3" s="132">
        <f>R3-P3</f>
        <v>26</v>
      </c>
      <c r="R3" s="133">
        <v>45930</v>
      </c>
      <c r="S3" s="132" t="s">
        <v>60</v>
      </c>
      <c r="T3" s="134">
        <v>199</v>
      </c>
      <c r="U3" s="135" t="s">
        <v>61</v>
      </c>
      <c r="V3" s="135" t="s">
        <v>83</v>
      </c>
      <c r="W3" s="136">
        <v>100</v>
      </c>
      <c r="X3" s="135" t="s">
        <v>62</v>
      </c>
      <c r="Y3" s="137">
        <v>660</v>
      </c>
      <c r="Z3" s="138">
        <v>66000</v>
      </c>
      <c r="AA3" s="139"/>
      <c r="AB3" s="138">
        <v>66000</v>
      </c>
      <c r="AC3" t="s">
        <v>85</v>
      </c>
    </row>
    <row r="4" spans="2:29" x14ac:dyDescent="0.25">
      <c r="B4" s="7">
        <v>45870</v>
      </c>
      <c r="C4" s="8">
        <v>3408</v>
      </c>
      <c r="D4" s="9"/>
      <c r="E4" s="10">
        <v>18.75</v>
      </c>
      <c r="F4" s="40">
        <f>E4*C4</f>
        <v>63900</v>
      </c>
      <c r="G4" s="12"/>
      <c r="H4" s="13" t="s">
        <v>6</v>
      </c>
      <c r="I4" s="14">
        <v>0.01</v>
      </c>
      <c r="J4" s="15"/>
      <c r="P4" s="131">
        <v>45904</v>
      </c>
      <c r="Q4" s="132">
        <f>R4-P4</f>
        <v>26</v>
      </c>
      <c r="R4" s="133">
        <v>45930</v>
      </c>
      <c r="S4" s="132" t="s">
        <v>60</v>
      </c>
      <c r="T4" s="134">
        <v>199</v>
      </c>
      <c r="U4" s="135" t="s">
        <v>61</v>
      </c>
      <c r="V4" s="135" t="s">
        <v>84</v>
      </c>
      <c r="W4" s="136">
        <v>440</v>
      </c>
      <c r="X4" s="135" t="s">
        <v>62</v>
      </c>
      <c r="Y4" s="137">
        <v>760</v>
      </c>
      <c r="Z4" s="138">
        <v>334400</v>
      </c>
      <c r="AA4" s="139"/>
      <c r="AB4" s="138">
        <v>334400</v>
      </c>
      <c r="AC4" t="s">
        <v>85</v>
      </c>
    </row>
    <row r="5" spans="2:29" x14ac:dyDescent="0.25">
      <c r="B5" s="7">
        <v>45871</v>
      </c>
      <c r="C5" s="8">
        <v>3452</v>
      </c>
      <c r="D5" s="9"/>
      <c r="E5" s="10">
        <v>18.75</v>
      </c>
      <c r="F5" s="40">
        <f t="shared" ref="F5:F34" si="0">E5*C5</f>
        <v>64725</v>
      </c>
      <c r="G5" s="12"/>
      <c r="H5" s="13" t="s">
        <v>7</v>
      </c>
      <c r="I5" s="14">
        <v>1E-3</v>
      </c>
      <c r="J5" s="15"/>
      <c r="P5" s="131"/>
      <c r="Q5" s="134"/>
      <c r="R5" s="135"/>
      <c r="S5" s="135"/>
      <c r="T5" s="136"/>
      <c r="U5" s="135"/>
      <c r="V5" s="140"/>
      <c r="W5" s="138"/>
      <c r="X5" s="139"/>
      <c r="Y5" s="138"/>
      <c r="Z5" s="132"/>
      <c r="AA5" s="132"/>
      <c r="AB5" s="141"/>
    </row>
    <row r="6" spans="2:29" x14ac:dyDescent="0.25">
      <c r="B6" s="7">
        <v>45872</v>
      </c>
      <c r="C6" s="8">
        <v>3496</v>
      </c>
      <c r="D6" s="9"/>
      <c r="E6" s="10">
        <v>18.75</v>
      </c>
      <c r="F6" s="40">
        <f t="shared" si="0"/>
        <v>65550</v>
      </c>
      <c r="G6" s="12"/>
      <c r="H6" s="13" t="s">
        <v>8</v>
      </c>
      <c r="I6" s="14"/>
      <c r="J6" s="15"/>
      <c r="P6" s="108"/>
      <c r="Q6" s="109"/>
      <c r="R6" s="110"/>
      <c r="S6" s="110"/>
      <c r="T6" s="113"/>
      <c r="U6" s="110"/>
      <c r="V6" s="111"/>
      <c r="W6" s="112"/>
      <c r="X6" s="107"/>
      <c r="Y6" s="112"/>
    </row>
    <row r="7" spans="2:29" x14ac:dyDescent="0.25">
      <c r="B7" s="7">
        <v>45873</v>
      </c>
      <c r="C7" s="8">
        <v>3578</v>
      </c>
      <c r="D7" s="9"/>
      <c r="E7" s="10">
        <v>18.75</v>
      </c>
      <c r="F7" s="40">
        <f t="shared" si="0"/>
        <v>67087.5</v>
      </c>
      <c r="G7" s="12"/>
      <c r="H7" s="13" t="s">
        <v>9</v>
      </c>
      <c r="I7" s="14"/>
      <c r="J7" s="15">
        <f>'TEMMUZ 2025'!J39*-1</f>
        <v>-3.0000004917383194E-3</v>
      </c>
    </row>
    <row r="8" spans="2:29" x14ac:dyDescent="0.25">
      <c r="B8" s="7">
        <v>45874</v>
      </c>
      <c r="C8" s="8">
        <v>3491</v>
      </c>
      <c r="D8" s="9"/>
      <c r="E8" s="10">
        <v>18.75</v>
      </c>
      <c r="F8" s="40">
        <f t="shared" si="0"/>
        <v>65456.25</v>
      </c>
      <c r="G8" s="16">
        <v>45901</v>
      </c>
      <c r="H8" s="17" t="s">
        <v>82</v>
      </c>
      <c r="I8" s="18"/>
      <c r="J8" s="19">
        <v>500000</v>
      </c>
      <c r="L8" t="s">
        <v>88</v>
      </c>
    </row>
    <row r="9" spans="2:29" x14ac:dyDescent="0.25">
      <c r="B9" s="7">
        <v>45875</v>
      </c>
      <c r="C9" s="8">
        <v>3520</v>
      </c>
      <c r="D9" s="9"/>
      <c r="E9" s="10">
        <v>18.75</v>
      </c>
      <c r="F9" s="40">
        <f t="shared" si="0"/>
        <v>66000</v>
      </c>
      <c r="G9" s="16"/>
      <c r="H9" s="17"/>
      <c r="I9" s="18"/>
      <c r="J9" s="19"/>
      <c r="L9" t="s">
        <v>89</v>
      </c>
    </row>
    <row r="10" spans="2:29" x14ac:dyDescent="0.25">
      <c r="B10" s="7">
        <v>45876</v>
      </c>
      <c r="C10" s="8">
        <v>3646</v>
      </c>
      <c r="D10" s="9"/>
      <c r="E10" s="10">
        <v>18.75</v>
      </c>
      <c r="F10" s="40">
        <f t="shared" si="0"/>
        <v>68362.5</v>
      </c>
      <c r="G10" s="16" t="s">
        <v>90</v>
      </c>
      <c r="H10" s="17"/>
      <c r="I10" s="18"/>
      <c r="J10" s="19">
        <v>69842.762499999997</v>
      </c>
      <c r="L10" s="72"/>
    </row>
    <row r="11" spans="2:29" x14ac:dyDescent="0.25">
      <c r="B11" s="7">
        <v>45877</v>
      </c>
      <c r="C11" s="8">
        <v>3612</v>
      </c>
      <c r="D11" s="9"/>
      <c r="E11" s="10">
        <v>18.75</v>
      </c>
      <c r="F11" s="40">
        <f t="shared" si="0"/>
        <v>67725</v>
      </c>
      <c r="G11" s="16">
        <v>45917</v>
      </c>
      <c r="H11" s="17" t="s">
        <v>86</v>
      </c>
      <c r="I11" s="18"/>
      <c r="J11" s="19">
        <v>500000</v>
      </c>
    </row>
    <row r="12" spans="2:29" x14ac:dyDescent="0.25">
      <c r="B12" s="7">
        <v>45878</v>
      </c>
      <c r="C12" s="8">
        <v>3704</v>
      </c>
      <c r="D12" s="9"/>
      <c r="E12" s="10">
        <v>18.75</v>
      </c>
      <c r="F12" s="40">
        <f t="shared" si="0"/>
        <v>69450</v>
      </c>
      <c r="G12" s="16">
        <v>45924</v>
      </c>
      <c r="H12" s="17" t="s">
        <v>86</v>
      </c>
      <c r="I12" s="18"/>
      <c r="J12" s="19">
        <v>1139841.81</v>
      </c>
    </row>
    <row r="13" spans="2:29" x14ac:dyDescent="0.25">
      <c r="B13" s="7">
        <v>45879</v>
      </c>
      <c r="C13" s="8">
        <v>3698</v>
      </c>
      <c r="D13" s="9"/>
      <c r="E13" s="10">
        <v>18.75</v>
      </c>
      <c r="F13" s="40">
        <f t="shared" si="0"/>
        <v>69337.5</v>
      </c>
      <c r="G13" s="16">
        <v>45932</v>
      </c>
      <c r="H13" s="17" t="s">
        <v>86</v>
      </c>
      <c r="I13" s="18"/>
      <c r="J13" s="115">
        <v>15964.055500000715</v>
      </c>
    </row>
    <row r="14" spans="2:29" x14ac:dyDescent="0.25">
      <c r="B14" s="7">
        <v>45880</v>
      </c>
      <c r="C14" s="8">
        <v>3595</v>
      </c>
      <c r="D14" s="9"/>
      <c r="E14" s="10">
        <v>18.75</v>
      </c>
      <c r="F14" s="40">
        <f t="shared" si="0"/>
        <v>67406.25</v>
      </c>
      <c r="G14" s="106"/>
      <c r="H14" s="17"/>
      <c r="I14" s="18"/>
      <c r="J14" s="105"/>
    </row>
    <row r="15" spans="2:29" x14ac:dyDescent="0.25">
      <c r="B15" s="7">
        <v>45881</v>
      </c>
      <c r="C15" s="8">
        <v>3630</v>
      </c>
      <c r="D15" s="9"/>
      <c r="E15" s="10">
        <v>18.75</v>
      </c>
      <c r="F15" s="40">
        <f t="shared" si="0"/>
        <v>68062.5</v>
      </c>
      <c r="G15" s="106"/>
      <c r="H15" s="17"/>
      <c r="I15" s="18"/>
      <c r="J15" s="105"/>
    </row>
    <row r="16" spans="2:29" x14ac:dyDescent="0.25">
      <c r="B16" s="7">
        <v>45882</v>
      </c>
      <c r="C16" s="8">
        <v>3743</v>
      </c>
      <c r="D16" s="9"/>
      <c r="E16" s="10">
        <v>18.75</v>
      </c>
      <c r="F16" s="40">
        <f t="shared" si="0"/>
        <v>70181.25</v>
      </c>
      <c r="G16" s="20"/>
      <c r="H16" s="17"/>
      <c r="I16" s="18"/>
      <c r="J16" s="19"/>
    </row>
    <row r="17" spans="2:18" x14ac:dyDescent="0.25">
      <c r="B17" s="7">
        <v>45883</v>
      </c>
      <c r="C17" s="8">
        <v>3721</v>
      </c>
      <c r="D17" s="9"/>
      <c r="E17" s="10">
        <v>18.75</v>
      </c>
      <c r="F17" s="40">
        <f t="shared" si="0"/>
        <v>69768.75</v>
      </c>
      <c r="G17" s="20"/>
      <c r="H17" s="17"/>
      <c r="I17" s="18"/>
      <c r="J17" s="19"/>
      <c r="L17">
        <v>117526</v>
      </c>
      <c r="M17" s="72">
        <v>17.5</v>
      </c>
      <c r="N17" s="80">
        <f>L17*M17</f>
        <v>2056705</v>
      </c>
      <c r="P17" s="33"/>
    </row>
    <row r="18" spans="2:18" x14ac:dyDescent="0.25">
      <c r="B18" s="7">
        <v>45884</v>
      </c>
      <c r="C18" s="8">
        <v>3840</v>
      </c>
      <c r="D18" s="9"/>
      <c r="E18" s="10">
        <v>18.75</v>
      </c>
      <c r="F18" s="40">
        <f t="shared" si="0"/>
        <v>72000</v>
      </c>
      <c r="G18" s="20"/>
      <c r="H18" s="17"/>
      <c r="I18" s="18"/>
      <c r="J18" s="19"/>
      <c r="M18" s="72"/>
      <c r="N18" s="80">
        <f>N17*0.01</f>
        <v>20567.05</v>
      </c>
      <c r="P18" s="33"/>
    </row>
    <row r="19" spans="2:18" x14ac:dyDescent="0.25">
      <c r="B19" s="7">
        <v>45885</v>
      </c>
      <c r="C19" s="8">
        <v>3811</v>
      </c>
      <c r="D19" s="9"/>
      <c r="E19" s="10">
        <v>18.75</v>
      </c>
      <c r="F19" s="40">
        <f t="shared" si="0"/>
        <v>71456.25</v>
      </c>
      <c r="G19" s="20"/>
      <c r="H19" s="17"/>
      <c r="I19" s="18"/>
      <c r="J19" s="19"/>
      <c r="M19" s="72"/>
      <c r="N19" s="80">
        <f>N17+N18</f>
        <v>2077272.05</v>
      </c>
      <c r="R19" s="33"/>
    </row>
    <row r="20" spans="2:18" x14ac:dyDescent="0.25">
      <c r="B20" s="7">
        <v>45886</v>
      </c>
      <c r="C20" s="8">
        <v>3847</v>
      </c>
      <c r="D20" s="9"/>
      <c r="E20" s="10">
        <v>18.75</v>
      </c>
      <c r="F20" s="40">
        <f t="shared" si="0"/>
        <v>72131.25</v>
      </c>
      <c r="G20" s="20"/>
      <c r="H20" s="17"/>
      <c r="I20" s="18"/>
      <c r="J20" s="19"/>
      <c r="M20" s="72"/>
      <c r="P20" s="33"/>
      <c r="R20" s="33"/>
    </row>
    <row r="21" spans="2:18" x14ac:dyDescent="0.25">
      <c r="B21" s="7">
        <v>45887</v>
      </c>
      <c r="C21" s="8">
        <v>3884</v>
      </c>
      <c r="D21" s="9"/>
      <c r="E21" s="10">
        <v>18.75</v>
      </c>
      <c r="F21" s="40">
        <f t="shared" si="0"/>
        <v>72825</v>
      </c>
      <c r="G21" s="20"/>
      <c r="H21" s="17"/>
      <c r="I21" s="18"/>
      <c r="J21" s="19"/>
      <c r="M21" s="72"/>
      <c r="P21" s="104"/>
    </row>
    <row r="22" spans="2:18" x14ac:dyDescent="0.25">
      <c r="B22" s="7">
        <v>45888</v>
      </c>
      <c r="C22" s="8">
        <v>3853</v>
      </c>
      <c r="D22" s="9"/>
      <c r="E22" s="10">
        <v>18.75</v>
      </c>
      <c r="F22" s="40">
        <f t="shared" si="0"/>
        <v>72243.75</v>
      </c>
      <c r="G22" s="20"/>
      <c r="H22" s="17"/>
      <c r="I22" s="18"/>
      <c r="J22" s="19"/>
      <c r="L22">
        <v>117526</v>
      </c>
      <c r="M22" s="72">
        <v>18.75</v>
      </c>
      <c r="N22" s="80">
        <f>L22*M22</f>
        <v>2203612.5</v>
      </c>
      <c r="R22" s="33"/>
    </row>
    <row r="23" spans="2:18" x14ac:dyDescent="0.25">
      <c r="B23" s="7">
        <v>45889</v>
      </c>
      <c r="C23" s="8">
        <v>4020</v>
      </c>
      <c r="D23" s="9"/>
      <c r="E23" s="10">
        <v>18.75</v>
      </c>
      <c r="F23" s="40">
        <f t="shared" si="0"/>
        <v>75375</v>
      </c>
      <c r="G23" s="20"/>
      <c r="H23" s="17"/>
      <c r="I23" s="18"/>
      <c r="J23" s="19"/>
      <c r="M23" s="72"/>
      <c r="N23" s="80">
        <f>N22*0.01</f>
        <v>22036.125</v>
      </c>
      <c r="P23" s="33"/>
    </row>
    <row r="24" spans="2:18" x14ac:dyDescent="0.25">
      <c r="B24" s="7">
        <v>45890</v>
      </c>
      <c r="C24" s="8">
        <v>4002</v>
      </c>
      <c r="D24" s="9"/>
      <c r="E24" s="10">
        <v>18.75</v>
      </c>
      <c r="F24" s="40">
        <f t="shared" si="0"/>
        <v>75037.5</v>
      </c>
      <c r="G24" s="20"/>
      <c r="H24" s="17"/>
      <c r="I24" s="18"/>
      <c r="J24" s="19"/>
      <c r="M24" s="72"/>
      <c r="N24" s="80">
        <f>N22+N23</f>
        <v>2225648.625</v>
      </c>
    </row>
    <row r="25" spans="2:18" x14ac:dyDescent="0.25">
      <c r="B25" s="7">
        <v>45891</v>
      </c>
      <c r="C25" s="8">
        <v>3975</v>
      </c>
      <c r="D25" s="9"/>
      <c r="E25" s="10">
        <v>18.75</v>
      </c>
      <c r="F25" s="40">
        <f t="shared" si="0"/>
        <v>74531.25</v>
      </c>
      <c r="G25" s="20"/>
      <c r="H25" s="17"/>
      <c r="I25" s="18"/>
      <c r="J25" s="19"/>
      <c r="M25" s="72"/>
      <c r="P25" s="33"/>
      <c r="R25" s="33"/>
    </row>
    <row r="26" spans="2:18" x14ac:dyDescent="0.25">
      <c r="B26" s="7">
        <v>45892</v>
      </c>
      <c r="C26" s="8">
        <v>3977</v>
      </c>
      <c r="D26" s="9"/>
      <c r="E26" s="10">
        <v>18.75</v>
      </c>
      <c r="F26" s="40">
        <f t="shared" si="0"/>
        <v>74568.75</v>
      </c>
      <c r="G26" s="20"/>
      <c r="H26" s="17"/>
      <c r="I26" s="18"/>
      <c r="J26" s="19"/>
      <c r="M26" s="65" t="s">
        <v>87</v>
      </c>
      <c r="N26" s="114">
        <f>N24-N19</f>
        <v>148376.57499999995</v>
      </c>
    </row>
    <row r="27" spans="2:18" x14ac:dyDescent="0.25">
      <c r="B27" s="7">
        <v>45893</v>
      </c>
      <c r="C27" s="8">
        <v>3981</v>
      </c>
      <c r="D27" s="9"/>
      <c r="E27" s="10">
        <v>18.75</v>
      </c>
      <c r="F27" s="40">
        <f t="shared" si="0"/>
        <v>74643.75</v>
      </c>
      <c r="G27" s="20"/>
      <c r="H27" s="17"/>
      <c r="I27" s="18"/>
      <c r="J27" s="19"/>
      <c r="M27" s="72"/>
    </row>
    <row r="28" spans="2:18" x14ac:dyDescent="0.25">
      <c r="B28" s="7">
        <v>45894</v>
      </c>
      <c r="C28" s="8">
        <v>3955</v>
      </c>
      <c r="D28" s="9"/>
      <c r="E28" s="10">
        <v>18.75</v>
      </c>
      <c r="F28" s="40">
        <f t="shared" si="0"/>
        <v>74156.25</v>
      </c>
      <c r="G28" s="20"/>
      <c r="H28" s="17"/>
      <c r="I28" s="18"/>
      <c r="J28" s="19"/>
      <c r="M28" s="72"/>
    </row>
    <row r="29" spans="2:18" x14ac:dyDescent="0.25">
      <c r="B29" s="7">
        <v>45895</v>
      </c>
      <c r="C29" s="8">
        <v>4069</v>
      </c>
      <c r="D29" s="9"/>
      <c r="E29" s="10">
        <v>18.75</v>
      </c>
      <c r="F29" s="40">
        <f t="shared" si="0"/>
        <v>76293.75</v>
      </c>
      <c r="G29" s="20"/>
      <c r="H29" s="17"/>
      <c r="I29" s="18"/>
      <c r="J29" s="19"/>
      <c r="M29" s="72"/>
    </row>
    <row r="30" spans="2:18" x14ac:dyDescent="0.25">
      <c r="B30" s="7">
        <v>45896</v>
      </c>
      <c r="C30" s="8">
        <v>4042</v>
      </c>
      <c r="D30" s="9"/>
      <c r="E30" s="10">
        <v>18.75</v>
      </c>
      <c r="F30" s="40">
        <f t="shared" si="0"/>
        <v>75787.5</v>
      </c>
      <c r="G30" s="20"/>
      <c r="H30" s="17"/>
      <c r="I30" s="18"/>
      <c r="J30" s="19"/>
      <c r="M30" s="72"/>
    </row>
    <row r="31" spans="2:18" x14ac:dyDescent="0.25">
      <c r="B31" s="7">
        <v>45897</v>
      </c>
      <c r="C31" s="8">
        <v>4059</v>
      </c>
      <c r="D31" s="9"/>
      <c r="E31" s="10">
        <v>18.75</v>
      </c>
      <c r="F31" s="40">
        <f t="shared" si="0"/>
        <v>76106.25</v>
      </c>
      <c r="G31" s="20"/>
      <c r="H31" s="17"/>
      <c r="I31" s="18"/>
      <c r="J31" s="19"/>
      <c r="M31" s="72"/>
    </row>
    <row r="32" spans="2:18" x14ac:dyDescent="0.25">
      <c r="B32" s="7">
        <v>45898</v>
      </c>
      <c r="C32" s="8">
        <v>4007</v>
      </c>
      <c r="D32" s="9"/>
      <c r="E32" s="10">
        <v>18.75</v>
      </c>
      <c r="F32" s="40">
        <f t="shared" si="0"/>
        <v>75131.25</v>
      </c>
      <c r="G32" s="20"/>
      <c r="H32" s="17"/>
      <c r="I32" s="18"/>
      <c r="J32" s="19"/>
      <c r="M32" s="72"/>
    </row>
    <row r="33" spans="2:14" x14ac:dyDescent="0.25">
      <c r="B33" s="7">
        <v>45899</v>
      </c>
      <c r="C33" s="8">
        <v>4069</v>
      </c>
      <c r="D33" s="9"/>
      <c r="E33" s="10">
        <v>18.75</v>
      </c>
      <c r="F33" s="40">
        <f t="shared" si="0"/>
        <v>76293.75</v>
      </c>
      <c r="G33" s="20"/>
      <c r="H33" s="17"/>
      <c r="I33" s="18"/>
      <c r="J33" s="19"/>
      <c r="M33" s="72"/>
    </row>
    <row r="34" spans="2:14" ht="15.75" thickBot="1" x14ac:dyDescent="0.3">
      <c r="B34" s="41">
        <v>45900</v>
      </c>
      <c r="C34" s="42">
        <v>3841</v>
      </c>
      <c r="D34" s="43"/>
      <c r="E34" s="10">
        <v>18.75</v>
      </c>
      <c r="F34" s="45">
        <f t="shared" si="0"/>
        <v>72018.75</v>
      </c>
      <c r="G34" s="21"/>
      <c r="H34" s="22"/>
      <c r="I34" s="23"/>
      <c r="J34" s="24"/>
      <c r="M34" s="72"/>
    </row>
    <row r="35" spans="2:14" x14ac:dyDescent="0.25">
      <c r="B35" s="48" t="s">
        <v>10</v>
      </c>
      <c r="C35" s="49">
        <f>SUM(C4:C34)</f>
        <v>117526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2225648.625</v>
      </c>
      <c r="M35" s="72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2203612.5</v>
      </c>
      <c r="L36" s="33">
        <f>J36-J4-J5-J6+J37</f>
        <v>2225648.625</v>
      </c>
      <c r="M36" s="33">
        <v>2225648.63</v>
      </c>
      <c r="N36" s="72">
        <f>L36-M36</f>
        <v>-4.999999888241291E-3</v>
      </c>
    </row>
    <row r="37" spans="2:14" x14ac:dyDescent="0.25">
      <c r="B37" s="27" t="s">
        <v>14</v>
      </c>
      <c r="C37" s="32">
        <f>C35</f>
        <v>117526</v>
      </c>
      <c r="D37" s="9">
        <f>D35/1.03</f>
        <v>0</v>
      </c>
      <c r="E37" s="10"/>
      <c r="F37" s="40">
        <f>SUM(F4:F36)</f>
        <v>2203612.5</v>
      </c>
      <c r="G37" s="20"/>
      <c r="H37" s="18" t="s">
        <v>15</v>
      </c>
      <c r="I37" s="18">
        <v>0.01</v>
      </c>
      <c r="J37" s="19">
        <f>J36*I37</f>
        <v>22036.125</v>
      </c>
      <c r="M37" s="72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6">
        <v>45904</v>
      </c>
      <c r="Q3" s="14">
        <f>R3-P3</f>
        <v>26</v>
      </c>
      <c r="R3" s="59">
        <v>45930</v>
      </c>
      <c r="S3" s="14" t="s">
        <v>60</v>
      </c>
      <c r="T3" s="117">
        <v>199</v>
      </c>
      <c r="U3" s="118" t="s">
        <v>61</v>
      </c>
      <c r="V3" s="118" t="s">
        <v>83</v>
      </c>
      <c r="W3" s="119">
        <v>100</v>
      </c>
      <c r="X3" s="118" t="s">
        <v>62</v>
      </c>
      <c r="Y3" s="120">
        <v>660</v>
      </c>
      <c r="Z3" s="121">
        <v>66000</v>
      </c>
      <c r="AA3" s="122"/>
      <c r="AB3" s="121">
        <v>66000</v>
      </c>
      <c r="AC3" t="s">
        <v>85</v>
      </c>
    </row>
    <row r="4" spans="2:29" x14ac:dyDescent="0.25">
      <c r="B4" s="7">
        <v>45901</v>
      </c>
      <c r="C4" s="8">
        <v>3986</v>
      </c>
      <c r="D4" s="9"/>
      <c r="E4" s="10">
        <v>18.75</v>
      </c>
      <c r="F4" s="40">
        <f>E4*C4</f>
        <v>74737.5</v>
      </c>
      <c r="G4" s="12"/>
      <c r="H4" s="13" t="s">
        <v>6</v>
      </c>
      <c r="I4" s="14">
        <v>0.01</v>
      </c>
      <c r="J4" s="15"/>
      <c r="P4" s="116">
        <v>45904</v>
      </c>
      <c r="Q4" s="14">
        <f>R4-P4</f>
        <v>26</v>
      </c>
      <c r="R4" s="59">
        <v>45930</v>
      </c>
      <c r="S4" s="14" t="s">
        <v>60</v>
      </c>
      <c r="T4" s="117">
        <v>199</v>
      </c>
      <c r="U4" s="118" t="s">
        <v>61</v>
      </c>
      <c r="V4" s="118" t="s">
        <v>84</v>
      </c>
      <c r="W4" s="119">
        <v>440</v>
      </c>
      <c r="X4" s="118" t="s">
        <v>62</v>
      </c>
      <c r="Y4" s="120">
        <v>760</v>
      </c>
      <c r="Z4" s="121">
        <v>334400</v>
      </c>
      <c r="AA4" s="122"/>
      <c r="AB4" s="121">
        <v>334400</v>
      </c>
      <c r="AC4" t="s">
        <v>85</v>
      </c>
    </row>
    <row r="5" spans="2:29" x14ac:dyDescent="0.25">
      <c r="B5" s="7">
        <v>45902</v>
      </c>
      <c r="C5" s="8">
        <v>4044</v>
      </c>
      <c r="D5" s="9"/>
      <c r="E5" s="10">
        <v>18.75</v>
      </c>
      <c r="F5" s="40">
        <f t="shared" ref="F5:F34" si="0">E5*C5</f>
        <v>75825</v>
      </c>
      <c r="G5" s="12"/>
      <c r="H5" s="13" t="s">
        <v>7</v>
      </c>
      <c r="I5" s="14">
        <v>1E-3</v>
      </c>
      <c r="J5" s="15"/>
      <c r="P5" s="123"/>
      <c r="Q5" s="124"/>
      <c r="R5" s="125"/>
      <c r="S5" s="125"/>
      <c r="T5" s="126"/>
      <c r="U5" s="125"/>
      <c r="V5" s="129" t="s">
        <v>39</v>
      </c>
      <c r="W5" s="127"/>
      <c r="X5" s="128"/>
      <c r="Y5" s="127"/>
      <c r="Z5" s="61"/>
      <c r="AA5" s="61"/>
      <c r="AB5" s="130">
        <v>-400400</v>
      </c>
    </row>
    <row r="6" spans="2:29" x14ac:dyDescent="0.25">
      <c r="B6" s="7">
        <v>45903</v>
      </c>
      <c r="C6" s="8">
        <v>3904</v>
      </c>
      <c r="D6" s="9"/>
      <c r="E6" s="10">
        <v>18.75</v>
      </c>
      <c r="F6" s="40">
        <f t="shared" si="0"/>
        <v>73200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3878</v>
      </c>
      <c r="D7" s="9"/>
      <c r="E7" s="10">
        <v>18.75</v>
      </c>
      <c r="F7" s="40">
        <f t="shared" si="0"/>
        <v>72712.5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3929</v>
      </c>
      <c r="D8" s="9"/>
      <c r="E8" s="10">
        <v>18.75</v>
      </c>
      <c r="F8" s="40">
        <f t="shared" si="0"/>
        <v>73668.75</v>
      </c>
      <c r="G8" s="106">
        <v>45904</v>
      </c>
      <c r="H8" s="17" t="s">
        <v>91</v>
      </c>
      <c r="I8" s="18"/>
      <c r="J8" s="105">
        <v>66000</v>
      </c>
    </row>
    <row r="9" spans="2:29" x14ac:dyDescent="0.25">
      <c r="B9" s="7">
        <v>45906</v>
      </c>
      <c r="C9" s="8">
        <v>3979</v>
      </c>
      <c r="D9" s="9"/>
      <c r="E9" s="10">
        <v>18.75</v>
      </c>
      <c r="F9" s="40">
        <f t="shared" si="0"/>
        <v>74606.25</v>
      </c>
      <c r="G9" s="106">
        <v>45904</v>
      </c>
      <c r="H9" s="17" t="s">
        <v>92</v>
      </c>
      <c r="I9" s="18"/>
      <c r="J9" s="105">
        <v>334400</v>
      </c>
    </row>
    <row r="10" spans="2:29" x14ac:dyDescent="0.25">
      <c r="B10" s="7">
        <v>45907</v>
      </c>
      <c r="C10" s="8">
        <v>4005</v>
      </c>
      <c r="D10" s="9"/>
      <c r="E10" s="10">
        <v>18.75</v>
      </c>
      <c r="F10" s="40">
        <f t="shared" si="0"/>
        <v>75093.75</v>
      </c>
      <c r="G10" s="16">
        <v>45945</v>
      </c>
      <c r="H10" s="17" t="s">
        <v>86</v>
      </c>
      <c r="I10" s="18"/>
      <c r="J10" s="19">
        <v>500000</v>
      </c>
    </row>
    <row r="11" spans="2:29" x14ac:dyDescent="0.25">
      <c r="B11" s="7">
        <v>45908</v>
      </c>
      <c r="C11" s="8">
        <v>4015</v>
      </c>
      <c r="D11" s="9"/>
      <c r="E11" s="10">
        <v>18.75</v>
      </c>
      <c r="F11" s="40">
        <f t="shared" si="0"/>
        <v>75281.25</v>
      </c>
      <c r="G11" s="16">
        <v>45947</v>
      </c>
      <c r="H11" s="17" t="s">
        <v>93</v>
      </c>
      <c r="I11" s="18"/>
      <c r="J11" s="19">
        <v>200000</v>
      </c>
    </row>
    <row r="12" spans="2:29" x14ac:dyDescent="0.25">
      <c r="B12" s="7">
        <v>45909</v>
      </c>
      <c r="C12" s="8">
        <v>4194</v>
      </c>
      <c r="D12" s="9"/>
      <c r="E12" s="10">
        <v>18.75</v>
      </c>
      <c r="F12" s="40">
        <f t="shared" si="0"/>
        <v>78637.5</v>
      </c>
      <c r="G12" s="16">
        <v>45954</v>
      </c>
      <c r="H12" s="17" t="s">
        <v>86</v>
      </c>
      <c r="I12" s="18"/>
      <c r="J12" s="19">
        <v>1189995.94</v>
      </c>
    </row>
    <row r="13" spans="2:29" x14ac:dyDescent="0.25">
      <c r="B13" s="7">
        <v>45910</v>
      </c>
      <c r="C13" s="8">
        <v>4151</v>
      </c>
      <c r="D13" s="9"/>
      <c r="E13" s="10">
        <v>18.75</v>
      </c>
      <c r="F13" s="40">
        <f t="shared" si="0"/>
        <v>77831.25</v>
      </c>
      <c r="G13" s="20"/>
      <c r="H13" s="17"/>
      <c r="I13" s="18"/>
      <c r="J13" s="19"/>
    </row>
    <row r="14" spans="2:29" x14ac:dyDescent="0.25">
      <c r="B14" s="7">
        <v>45911</v>
      </c>
      <c r="C14" s="8">
        <v>4094</v>
      </c>
      <c r="D14" s="9"/>
      <c r="E14" s="10">
        <v>18.75</v>
      </c>
      <c r="F14" s="40">
        <f t="shared" si="0"/>
        <v>76762.5</v>
      </c>
      <c r="G14" s="20"/>
      <c r="H14" s="17"/>
      <c r="I14" s="18"/>
      <c r="J14" s="19"/>
    </row>
    <row r="15" spans="2:29" x14ac:dyDescent="0.25">
      <c r="B15" s="7">
        <v>45912</v>
      </c>
      <c r="C15" s="8">
        <v>4155</v>
      </c>
      <c r="D15" s="9"/>
      <c r="E15" s="10">
        <v>18.75</v>
      </c>
      <c r="F15" s="40">
        <f t="shared" si="0"/>
        <v>77906.25</v>
      </c>
      <c r="G15" s="20"/>
      <c r="H15" s="17"/>
      <c r="I15" s="18"/>
      <c r="J15" s="19"/>
    </row>
    <row r="16" spans="2:29" x14ac:dyDescent="0.25">
      <c r="B16" s="7">
        <v>45913</v>
      </c>
      <c r="C16" s="8">
        <v>4124</v>
      </c>
      <c r="D16" s="9"/>
      <c r="E16" s="10">
        <v>18.75</v>
      </c>
      <c r="F16" s="40">
        <f t="shared" si="0"/>
        <v>77325</v>
      </c>
      <c r="G16" s="20"/>
      <c r="H16" s="17"/>
      <c r="I16" s="18"/>
      <c r="J16" s="19"/>
    </row>
    <row r="17" spans="2:10" x14ac:dyDescent="0.25">
      <c r="B17" s="7">
        <v>45914</v>
      </c>
      <c r="C17" s="8">
        <v>4127</v>
      </c>
      <c r="D17" s="9"/>
      <c r="E17" s="10">
        <v>18.75</v>
      </c>
      <c r="F17" s="40">
        <f t="shared" si="0"/>
        <v>77381.25</v>
      </c>
      <c r="G17" s="20"/>
      <c r="H17" s="17"/>
      <c r="I17" s="18"/>
      <c r="J17" s="19"/>
    </row>
    <row r="18" spans="2:10" x14ac:dyDescent="0.25">
      <c r="B18" s="7">
        <v>45915</v>
      </c>
      <c r="C18" s="8">
        <v>4068</v>
      </c>
      <c r="D18" s="9"/>
      <c r="E18" s="10">
        <v>18.75</v>
      </c>
      <c r="F18" s="40">
        <f t="shared" si="0"/>
        <v>76275</v>
      </c>
      <c r="G18" s="20"/>
      <c r="H18" s="17"/>
      <c r="I18" s="18"/>
      <c r="J18" s="19"/>
    </row>
    <row r="19" spans="2:10" x14ac:dyDescent="0.25">
      <c r="B19" s="7">
        <v>45916</v>
      </c>
      <c r="C19" s="8">
        <v>4053</v>
      </c>
      <c r="D19" s="9"/>
      <c r="E19" s="10">
        <v>18.75</v>
      </c>
      <c r="F19" s="40">
        <f t="shared" si="0"/>
        <v>75993.75</v>
      </c>
      <c r="G19" s="20"/>
      <c r="H19" s="17"/>
      <c r="I19" s="18"/>
      <c r="J19" s="19"/>
    </row>
    <row r="20" spans="2:10" x14ac:dyDescent="0.25">
      <c r="B20" s="7">
        <v>45917</v>
      </c>
      <c r="C20" s="8">
        <v>4086</v>
      </c>
      <c r="D20" s="9"/>
      <c r="E20" s="10">
        <v>18.75</v>
      </c>
      <c r="F20" s="40">
        <f t="shared" si="0"/>
        <v>76612.5</v>
      </c>
      <c r="G20" s="20"/>
      <c r="H20" s="17"/>
      <c r="I20" s="18"/>
      <c r="J20" s="19"/>
    </row>
    <row r="21" spans="2:10" x14ac:dyDescent="0.25">
      <c r="B21" s="7">
        <v>45918</v>
      </c>
      <c r="C21" s="8">
        <v>4063</v>
      </c>
      <c r="D21" s="9"/>
      <c r="E21" s="10">
        <v>18.75</v>
      </c>
      <c r="F21" s="40">
        <f t="shared" si="0"/>
        <v>76181.25</v>
      </c>
      <c r="G21" s="20"/>
      <c r="H21" s="17"/>
      <c r="I21" s="18"/>
      <c r="J21" s="19"/>
    </row>
    <row r="22" spans="2:10" x14ac:dyDescent="0.25">
      <c r="B22" s="7">
        <v>45919</v>
      </c>
      <c r="C22" s="8">
        <v>3920</v>
      </c>
      <c r="D22" s="9"/>
      <c r="E22" s="10">
        <v>18.75</v>
      </c>
      <c r="F22" s="40">
        <f t="shared" si="0"/>
        <v>73500</v>
      </c>
      <c r="G22" s="20"/>
      <c r="H22" s="17"/>
      <c r="I22" s="18"/>
      <c r="J22" s="19"/>
    </row>
    <row r="23" spans="2:10" x14ac:dyDescent="0.25">
      <c r="B23" s="7">
        <v>45920</v>
      </c>
      <c r="C23" s="8">
        <v>4009</v>
      </c>
      <c r="D23" s="9"/>
      <c r="E23" s="10">
        <v>18.75</v>
      </c>
      <c r="F23" s="40">
        <f t="shared" si="0"/>
        <v>75168.75</v>
      </c>
      <c r="G23" s="20"/>
      <c r="H23" s="17"/>
      <c r="I23" s="18"/>
      <c r="J23" s="19"/>
    </row>
    <row r="24" spans="2:10" x14ac:dyDescent="0.25">
      <c r="B24" s="7">
        <v>45921</v>
      </c>
      <c r="C24" s="8">
        <v>3951</v>
      </c>
      <c r="D24" s="9"/>
      <c r="E24" s="10">
        <v>18.75</v>
      </c>
      <c r="F24" s="40">
        <f t="shared" si="0"/>
        <v>74081.25</v>
      </c>
      <c r="G24" s="20"/>
      <c r="H24" s="17"/>
      <c r="I24" s="18"/>
      <c r="J24" s="19"/>
    </row>
    <row r="25" spans="2:10" x14ac:dyDescent="0.25">
      <c r="B25" s="7">
        <v>45922</v>
      </c>
      <c r="C25" s="8">
        <v>4034</v>
      </c>
      <c r="D25" s="9"/>
      <c r="E25" s="10">
        <v>18.75</v>
      </c>
      <c r="F25" s="40">
        <f t="shared" si="0"/>
        <v>75637.5</v>
      </c>
      <c r="G25" s="20"/>
      <c r="H25" s="17"/>
      <c r="I25" s="18"/>
      <c r="J25" s="19"/>
    </row>
    <row r="26" spans="2:10" x14ac:dyDescent="0.25">
      <c r="B26" s="7">
        <v>45923</v>
      </c>
      <c r="C26" s="8">
        <v>4063</v>
      </c>
      <c r="D26" s="9"/>
      <c r="E26" s="10">
        <v>18.75</v>
      </c>
      <c r="F26" s="40">
        <f t="shared" si="0"/>
        <v>76181.25</v>
      </c>
      <c r="G26" s="20"/>
      <c r="H26" s="17"/>
      <c r="I26" s="18"/>
      <c r="J26" s="19"/>
    </row>
    <row r="27" spans="2:10" x14ac:dyDescent="0.25">
      <c r="B27" s="7">
        <v>45924</v>
      </c>
      <c r="C27" s="8">
        <v>4073</v>
      </c>
      <c r="D27" s="9"/>
      <c r="E27" s="10">
        <v>18.75</v>
      </c>
      <c r="F27" s="40">
        <f t="shared" si="0"/>
        <v>76368.75</v>
      </c>
      <c r="G27" s="20"/>
      <c r="H27" s="17"/>
      <c r="I27" s="18"/>
      <c r="J27" s="19"/>
    </row>
    <row r="28" spans="2:10" x14ac:dyDescent="0.25">
      <c r="B28" s="7">
        <v>45925</v>
      </c>
      <c r="C28" s="8">
        <v>4101</v>
      </c>
      <c r="D28" s="9"/>
      <c r="E28" s="10">
        <v>18.75</v>
      </c>
      <c r="F28" s="40">
        <f t="shared" si="0"/>
        <v>76893.75</v>
      </c>
      <c r="G28" s="20"/>
      <c r="H28" s="17"/>
      <c r="I28" s="18"/>
      <c r="J28" s="19"/>
    </row>
    <row r="29" spans="2:10" x14ac:dyDescent="0.25">
      <c r="B29" s="7">
        <v>45926</v>
      </c>
      <c r="C29" s="8">
        <v>3885</v>
      </c>
      <c r="D29" s="9"/>
      <c r="E29" s="10">
        <v>18.75</v>
      </c>
      <c r="F29" s="40">
        <f t="shared" si="0"/>
        <v>72843.75</v>
      </c>
      <c r="G29" s="20"/>
      <c r="H29" s="17"/>
      <c r="I29" s="18"/>
      <c r="J29" s="19"/>
    </row>
    <row r="30" spans="2:10" x14ac:dyDescent="0.25">
      <c r="B30" s="7">
        <v>45927</v>
      </c>
      <c r="C30" s="8">
        <v>4006</v>
      </c>
      <c r="D30" s="9"/>
      <c r="E30" s="10">
        <v>18.75</v>
      </c>
      <c r="F30" s="40">
        <f t="shared" si="0"/>
        <v>75112.5</v>
      </c>
      <c r="G30" s="20"/>
      <c r="H30" s="17"/>
      <c r="I30" s="18"/>
      <c r="J30" s="19"/>
    </row>
    <row r="31" spans="2:10" x14ac:dyDescent="0.25">
      <c r="B31" s="7">
        <v>45928</v>
      </c>
      <c r="C31" s="8">
        <v>4024</v>
      </c>
      <c r="D31" s="9"/>
      <c r="E31" s="10">
        <v>18.75</v>
      </c>
      <c r="F31" s="40">
        <f t="shared" si="0"/>
        <v>75450</v>
      </c>
      <c r="G31" s="20"/>
      <c r="H31" s="17"/>
      <c r="I31" s="18"/>
      <c r="J31" s="19"/>
    </row>
    <row r="32" spans="2:10" x14ac:dyDescent="0.25">
      <c r="B32" s="7">
        <v>45929</v>
      </c>
      <c r="C32" s="8">
        <v>5293</v>
      </c>
      <c r="D32" s="9"/>
      <c r="E32" s="10">
        <v>18.75</v>
      </c>
      <c r="F32" s="40">
        <f t="shared" si="0"/>
        <v>99243.75</v>
      </c>
      <c r="G32" s="20"/>
      <c r="H32" s="17"/>
      <c r="I32" s="18"/>
      <c r="J32" s="19"/>
    </row>
    <row r="33" spans="2:12" x14ac:dyDescent="0.25">
      <c r="B33" s="7">
        <v>45930</v>
      </c>
      <c r="C33" s="8">
        <v>2731</v>
      </c>
      <c r="D33" s="9"/>
      <c r="E33" s="10">
        <v>18.75</v>
      </c>
      <c r="F33" s="40">
        <f t="shared" si="0"/>
        <v>51206.25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18.75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120945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2290395.94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2267718.75</v>
      </c>
      <c r="L36" s="33">
        <f>J36-J4-J5-J6+J37</f>
        <v>2290395.9375</v>
      </c>
    </row>
    <row r="37" spans="2:12" x14ac:dyDescent="0.25">
      <c r="B37" s="27" t="s">
        <v>14</v>
      </c>
      <c r="C37" s="32">
        <f>C35</f>
        <v>120945</v>
      </c>
      <c r="D37" s="9">
        <f>D35/1.03</f>
        <v>0</v>
      </c>
      <c r="E37" s="10"/>
      <c r="F37" s="40">
        <f>SUM(F4:F36)</f>
        <v>2267718.75</v>
      </c>
      <c r="G37" s="20"/>
      <c r="H37" s="18" t="s">
        <v>15</v>
      </c>
      <c r="I37" s="18">
        <v>0.01</v>
      </c>
      <c r="J37" s="19">
        <f>J36*I37</f>
        <v>22677.1875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-2.4999999441206455E-3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4028</v>
      </c>
      <c r="D4" s="9"/>
      <c r="E4" s="10">
        <v>21</v>
      </c>
      <c r="F4" s="40">
        <f>E4*C4</f>
        <v>84588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4047</v>
      </c>
      <c r="D5" s="9"/>
      <c r="E5" s="10">
        <v>21</v>
      </c>
      <c r="F5" s="40">
        <f t="shared" ref="F5:F34" si="0">E5*C5</f>
        <v>84987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4068</v>
      </c>
      <c r="D6" s="9"/>
      <c r="E6" s="10">
        <v>21</v>
      </c>
      <c r="F6" s="40">
        <f t="shared" si="0"/>
        <v>85428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4072</v>
      </c>
      <c r="D7" s="9"/>
      <c r="E7" s="10">
        <v>21</v>
      </c>
      <c r="F7" s="40">
        <f t="shared" si="0"/>
        <v>85512</v>
      </c>
      <c r="G7" s="12"/>
      <c r="H7" s="13" t="s">
        <v>9</v>
      </c>
      <c r="I7" s="14"/>
      <c r="J7" s="15">
        <f>'EYLÜL 2025'!J39*-1</f>
        <v>2.4999999441206455E-3</v>
      </c>
    </row>
    <row r="8" spans="2:29" x14ac:dyDescent="0.25">
      <c r="B8" s="7">
        <v>45935</v>
      </c>
      <c r="C8" s="8">
        <v>4020</v>
      </c>
      <c r="D8" s="9"/>
      <c r="E8" s="10">
        <v>21</v>
      </c>
      <c r="F8" s="40">
        <f t="shared" si="0"/>
        <v>84420</v>
      </c>
      <c r="G8" s="16">
        <v>45960</v>
      </c>
      <c r="H8" s="17" t="s">
        <v>86</v>
      </c>
      <c r="I8" s="18"/>
      <c r="J8" s="19">
        <v>170000</v>
      </c>
    </row>
    <row r="9" spans="2:29" x14ac:dyDescent="0.25">
      <c r="B9" s="7">
        <v>45936</v>
      </c>
      <c r="C9" s="8">
        <v>3985</v>
      </c>
      <c r="D9" s="9"/>
      <c r="E9" s="10">
        <v>21</v>
      </c>
      <c r="F9" s="40">
        <f t="shared" si="0"/>
        <v>83685</v>
      </c>
      <c r="G9" s="16">
        <v>45980</v>
      </c>
      <c r="H9" s="17" t="s">
        <v>86</v>
      </c>
      <c r="I9" s="18"/>
      <c r="J9" s="19">
        <v>1368900.63</v>
      </c>
    </row>
    <row r="10" spans="2:29" x14ac:dyDescent="0.25">
      <c r="B10" s="7">
        <v>45937</v>
      </c>
      <c r="C10" s="8">
        <v>4090</v>
      </c>
      <c r="D10" s="9"/>
      <c r="E10" s="10">
        <v>21</v>
      </c>
      <c r="F10" s="40">
        <f t="shared" si="0"/>
        <v>85890</v>
      </c>
      <c r="G10" s="16">
        <v>45986</v>
      </c>
      <c r="H10" s="17" t="s">
        <v>86</v>
      </c>
      <c r="I10" s="18"/>
      <c r="J10" s="19">
        <v>1000000</v>
      </c>
    </row>
    <row r="11" spans="2:29" x14ac:dyDescent="0.25">
      <c r="B11" s="7">
        <v>45938</v>
      </c>
      <c r="C11" s="8">
        <v>3944</v>
      </c>
      <c r="D11" s="9"/>
      <c r="E11" s="10">
        <v>21</v>
      </c>
      <c r="F11" s="40">
        <f t="shared" si="0"/>
        <v>82824</v>
      </c>
      <c r="G11" s="20"/>
      <c r="H11" s="17"/>
      <c r="I11" s="18"/>
      <c r="J11" s="19"/>
    </row>
    <row r="12" spans="2:29" x14ac:dyDescent="0.25">
      <c r="B12" s="7">
        <v>45939</v>
      </c>
      <c r="C12" s="8">
        <v>4030</v>
      </c>
      <c r="D12" s="9"/>
      <c r="E12" s="10">
        <v>21</v>
      </c>
      <c r="F12" s="40">
        <f t="shared" si="0"/>
        <v>84630</v>
      </c>
      <c r="G12" s="20"/>
      <c r="H12" s="17"/>
      <c r="I12" s="18"/>
      <c r="J12" s="19"/>
    </row>
    <row r="13" spans="2:29" x14ac:dyDescent="0.25">
      <c r="B13" s="7">
        <v>45940</v>
      </c>
      <c r="C13" s="8">
        <v>3955</v>
      </c>
      <c r="D13" s="9"/>
      <c r="E13" s="10">
        <v>21</v>
      </c>
      <c r="F13" s="40">
        <f t="shared" si="0"/>
        <v>83055</v>
      </c>
      <c r="G13" s="20"/>
      <c r="H13" s="17"/>
      <c r="I13" s="18"/>
      <c r="J13" s="19"/>
    </row>
    <row r="14" spans="2:29" x14ac:dyDescent="0.25">
      <c r="B14" s="7">
        <v>45941</v>
      </c>
      <c r="C14" s="8">
        <v>3953</v>
      </c>
      <c r="D14" s="9"/>
      <c r="E14" s="10">
        <v>21</v>
      </c>
      <c r="F14" s="40">
        <f t="shared" si="0"/>
        <v>83013</v>
      </c>
      <c r="G14" s="20"/>
      <c r="H14" s="17"/>
      <c r="I14" s="18"/>
      <c r="J14" s="19"/>
    </row>
    <row r="15" spans="2:29" x14ac:dyDescent="0.25">
      <c r="B15" s="7">
        <v>45942</v>
      </c>
      <c r="C15" s="8">
        <v>4042</v>
      </c>
      <c r="D15" s="9"/>
      <c r="E15" s="10">
        <v>21</v>
      </c>
      <c r="F15" s="40">
        <f t="shared" si="0"/>
        <v>84882</v>
      </c>
      <c r="G15" s="20"/>
      <c r="H15" s="17"/>
      <c r="I15" s="18"/>
      <c r="J15" s="19"/>
    </row>
    <row r="16" spans="2:29" x14ac:dyDescent="0.25">
      <c r="B16" s="7">
        <v>45943</v>
      </c>
      <c r="C16" s="8">
        <v>3571</v>
      </c>
      <c r="D16" s="9"/>
      <c r="E16" s="10">
        <v>21</v>
      </c>
      <c r="F16" s="40">
        <f t="shared" si="0"/>
        <v>74991</v>
      </c>
      <c r="G16" s="20"/>
      <c r="H16" s="17"/>
      <c r="I16" s="18"/>
      <c r="J16" s="19"/>
    </row>
    <row r="17" spans="2:10" x14ac:dyDescent="0.25">
      <c r="B17" s="7">
        <v>45944</v>
      </c>
      <c r="C17" s="8">
        <v>4077</v>
      </c>
      <c r="D17" s="9"/>
      <c r="E17" s="10">
        <v>21</v>
      </c>
      <c r="F17" s="40">
        <f t="shared" si="0"/>
        <v>85617</v>
      </c>
      <c r="G17" s="20"/>
      <c r="H17" s="17"/>
      <c r="I17" s="18"/>
      <c r="J17" s="19"/>
    </row>
    <row r="18" spans="2:10" x14ac:dyDescent="0.25">
      <c r="B18" s="7">
        <v>45945</v>
      </c>
      <c r="C18" s="8">
        <v>3911</v>
      </c>
      <c r="D18" s="9"/>
      <c r="E18" s="10">
        <v>21</v>
      </c>
      <c r="F18" s="40">
        <f t="shared" si="0"/>
        <v>82131</v>
      </c>
      <c r="G18" s="20"/>
      <c r="H18" s="17"/>
      <c r="I18" s="18"/>
      <c r="J18" s="19"/>
    </row>
    <row r="19" spans="2:10" x14ac:dyDescent="0.25">
      <c r="B19" s="7">
        <v>45946</v>
      </c>
      <c r="C19" s="8">
        <v>3922</v>
      </c>
      <c r="D19" s="9"/>
      <c r="E19" s="10">
        <v>21</v>
      </c>
      <c r="F19" s="40">
        <f t="shared" si="0"/>
        <v>82362</v>
      </c>
      <c r="G19" s="20"/>
      <c r="H19" s="17"/>
      <c r="I19" s="18"/>
      <c r="J19" s="19"/>
    </row>
    <row r="20" spans="2:10" x14ac:dyDescent="0.25">
      <c r="B20" s="7">
        <v>45947</v>
      </c>
      <c r="C20" s="8">
        <v>3896</v>
      </c>
      <c r="D20" s="9"/>
      <c r="E20" s="10">
        <v>21</v>
      </c>
      <c r="F20" s="40">
        <f t="shared" si="0"/>
        <v>81816</v>
      </c>
      <c r="G20" s="20"/>
      <c r="H20" s="17"/>
      <c r="I20" s="18"/>
      <c r="J20" s="19"/>
    </row>
    <row r="21" spans="2:10" x14ac:dyDescent="0.25">
      <c r="B21" s="7">
        <v>45948</v>
      </c>
      <c r="C21" s="8">
        <v>3596</v>
      </c>
      <c r="D21" s="9"/>
      <c r="E21" s="10">
        <v>21</v>
      </c>
      <c r="F21" s="40">
        <f t="shared" si="0"/>
        <v>75516</v>
      </c>
      <c r="G21" s="20"/>
      <c r="H21" s="17"/>
      <c r="I21" s="18"/>
      <c r="J21" s="19"/>
    </row>
    <row r="22" spans="2:10" x14ac:dyDescent="0.25">
      <c r="B22" s="7">
        <v>45949</v>
      </c>
      <c r="C22" s="8">
        <v>3885</v>
      </c>
      <c r="D22" s="9"/>
      <c r="E22" s="10">
        <v>21</v>
      </c>
      <c r="F22" s="40">
        <f t="shared" si="0"/>
        <v>81585</v>
      </c>
      <c r="G22" s="20"/>
      <c r="H22" s="17"/>
      <c r="I22" s="18"/>
      <c r="J22" s="19"/>
    </row>
    <row r="23" spans="2:10" x14ac:dyDescent="0.25">
      <c r="B23" s="7">
        <v>45950</v>
      </c>
      <c r="C23" s="8">
        <v>3584</v>
      </c>
      <c r="D23" s="9"/>
      <c r="E23" s="10">
        <v>21</v>
      </c>
      <c r="F23" s="40">
        <f t="shared" si="0"/>
        <v>75264</v>
      </c>
      <c r="G23" s="20"/>
      <c r="H23" s="17"/>
      <c r="I23" s="18"/>
      <c r="J23" s="19"/>
    </row>
    <row r="24" spans="2:10" x14ac:dyDescent="0.25">
      <c r="B24" s="7">
        <v>45951</v>
      </c>
      <c r="C24" s="8">
        <v>3639</v>
      </c>
      <c r="D24" s="9"/>
      <c r="E24" s="10">
        <v>21</v>
      </c>
      <c r="F24" s="40">
        <f t="shared" si="0"/>
        <v>76419</v>
      </c>
      <c r="G24" s="20"/>
      <c r="H24" s="17"/>
      <c r="I24" s="18"/>
      <c r="J24" s="19"/>
    </row>
    <row r="25" spans="2:10" x14ac:dyDescent="0.25">
      <c r="B25" s="7">
        <v>45952</v>
      </c>
      <c r="C25" s="8">
        <v>3712</v>
      </c>
      <c r="D25" s="9"/>
      <c r="E25" s="10">
        <v>21</v>
      </c>
      <c r="F25" s="40">
        <f t="shared" si="0"/>
        <v>77952</v>
      </c>
      <c r="G25" s="20"/>
      <c r="H25" s="17"/>
      <c r="I25" s="18"/>
      <c r="J25" s="19"/>
    </row>
    <row r="26" spans="2:10" x14ac:dyDescent="0.25">
      <c r="B26" s="7">
        <v>45953</v>
      </c>
      <c r="C26" s="8">
        <v>3717</v>
      </c>
      <c r="D26" s="9"/>
      <c r="E26" s="10">
        <v>21</v>
      </c>
      <c r="F26" s="40">
        <f t="shared" si="0"/>
        <v>78057</v>
      </c>
      <c r="G26" s="20"/>
      <c r="H26" s="17"/>
      <c r="I26" s="18"/>
      <c r="J26" s="19"/>
    </row>
    <row r="27" spans="2:10" x14ac:dyDescent="0.25">
      <c r="B27" s="7">
        <v>45954</v>
      </c>
      <c r="C27" s="8">
        <v>3768</v>
      </c>
      <c r="D27" s="9"/>
      <c r="E27" s="10">
        <v>21</v>
      </c>
      <c r="F27" s="40">
        <f t="shared" si="0"/>
        <v>79128</v>
      </c>
      <c r="G27" s="20"/>
      <c r="H27" s="17"/>
      <c r="I27" s="18"/>
      <c r="J27" s="19"/>
    </row>
    <row r="28" spans="2:10" x14ac:dyDescent="0.25">
      <c r="B28" s="7">
        <v>45955</v>
      </c>
      <c r="C28" s="8">
        <v>3705</v>
      </c>
      <c r="D28" s="9"/>
      <c r="E28" s="10">
        <v>21</v>
      </c>
      <c r="F28" s="40">
        <f t="shared" si="0"/>
        <v>77805</v>
      </c>
      <c r="G28" s="20"/>
      <c r="H28" s="17"/>
      <c r="I28" s="18"/>
      <c r="J28" s="19"/>
    </row>
    <row r="29" spans="2:10" x14ac:dyDescent="0.25">
      <c r="B29" s="7">
        <v>45956</v>
      </c>
      <c r="C29" s="8">
        <v>3733</v>
      </c>
      <c r="D29" s="9"/>
      <c r="E29" s="10">
        <v>21</v>
      </c>
      <c r="F29" s="40">
        <f t="shared" si="0"/>
        <v>78393</v>
      </c>
      <c r="G29" s="20"/>
      <c r="H29" s="17"/>
      <c r="I29" s="18"/>
      <c r="J29" s="19"/>
    </row>
    <row r="30" spans="2:10" x14ac:dyDescent="0.25">
      <c r="B30" s="7">
        <v>45957</v>
      </c>
      <c r="C30" s="8">
        <v>3717</v>
      </c>
      <c r="D30" s="9"/>
      <c r="E30" s="10">
        <v>21</v>
      </c>
      <c r="F30" s="40">
        <f t="shared" si="0"/>
        <v>78057</v>
      </c>
      <c r="G30" s="20"/>
      <c r="H30" s="17"/>
      <c r="I30" s="18"/>
      <c r="J30" s="19"/>
    </row>
    <row r="31" spans="2:10" x14ac:dyDescent="0.25">
      <c r="B31" s="7">
        <v>45958</v>
      </c>
      <c r="C31" s="8">
        <v>4950</v>
      </c>
      <c r="D31" s="9"/>
      <c r="E31" s="10">
        <v>21</v>
      </c>
      <c r="F31" s="40">
        <f t="shared" si="0"/>
        <v>103950</v>
      </c>
      <c r="G31" s="20"/>
      <c r="H31" s="17"/>
      <c r="I31" s="18"/>
      <c r="J31" s="19"/>
    </row>
    <row r="32" spans="2:10" x14ac:dyDescent="0.25">
      <c r="B32" s="7">
        <v>45959</v>
      </c>
      <c r="C32" s="8">
        <v>2525</v>
      </c>
      <c r="D32" s="9"/>
      <c r="E32" s="10">
        <v>21</v>
      </c>
      <c r="F32" s="40">
        <f t="shared" si="0"/>
        <v>53025</v>
      </c>
      <c r="G32" s="20"/>
      <c r="H32" s="17"/>
      <c r="I32" s="18"/>
      <c r="J32" s="19"/>
    </row>
    <row r="33" spans="2:13" x14ac:dyDescent="0.25">
      <c r="B33" s="7">
        <v>45960</v>
      </c>
      <c r="C33" s="8">
        <v>3830</v>
      </c>
      <c r="D33" s="9"/>
      <c r="E33" s="10">
        <v>21</v>
      </c>
      <c r="F33" s="40">
        <f t="shared" si="0"/>
        <v>80430</v>
      </c>
      <c r="G33" s="20"/>
      <c r="H33" s="17"/>
      <c r="I33" s="18"/>
      <c r="J33" s="19"/>
    </row>
    <row r="34" spans="2:13" ht="15.75" thickBot="1" x14ac:dyDescent="0.3">
      <c r="B34" s="53">
        <v>45961</v>
      </c>
      <c r="C34" s="8">
        <v>3731</v>
      </c>
      <c r="D34" s="55"/>
      <c r="E34" s="10">
        <v>21</v>
      </c>
      <c r="F34" s="56">
        <f t="shared" si="0"/>
        <v>78351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119703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2538900.6324999998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2513763</v>
      </c>
      <c r="L36" s="33">
        <f>J36-J4-J5-J6+J37</f>
        <v>2538900.63</v>
      </c>
    </row>
    <row r="37" spans="2:13" x14ac:dyDescent="0.25">
      <c r="B37" s="27" t="s">
        <v>14</v>
      </c>
      <c r="C37" s="32">
        <f>C35</f>
        <v>119703</v>
      </c>
      <c r="D37" s="9">
        <f>D35/1.03</f>
        <v>0</v>
      </c>
      <c r="E37" s="10"/>
      <c r="F37" s="40">
        <f>SUM(F4:F36)</f>
        <v>2513763</v>
      </c>
      <c r="G37" s="20"/>
      <c r="H37" s="18" t="s">
        <v>15</v>
      </c>
      <c r="I37" s="18">
        <v>0.01</v>
      </c>
      <c r="J37" s="19">
        <f>J36*I37</f>
        <v>25137.63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-2.4999999441206455E-3</v>
      </c>
      <c r="L39" s="33"/>
      <c r="M39" s="33"/>
    </row>
    <row r="40" spans="2:13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3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3" x14ac:dyDescent="0.25">
      <c r="J42" s="33"/>
    </row>
    <row r="43" spans="2:13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style="72" customWidth="1"/>
    <col min="15" max="15" width="15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1000000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45962</v>
      </c>
      <c r="C4" s="8">
        <v>3852</v>
      </c>
      <c r="D4" s="9"/>
      <c r="E4" s="10">
        <v>21</v>
      </c>
      <c r="F4" s="40">
        <f>E4*C4</f>
        <v>80892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45963</v>
      </c>
      <c r="C5" s="8">
        <v>3772</v>
      </c>
      <c r="D5" s="9"/>
      <c r="E5" s="10">
        <v>21</v>
      </c>
      <c r="F5" s="40">
        <f t="shared" ref="F5:F34" si="0">E5*C5</f>
        <v>79212</v>
      </c>
      <c r="G5" s="12"/>
      <c r="H5" s="13" t="s">
        <v>7</v>
      </c>
      <c r="I5" s="14">
        <v>1E-3</v>
      </c>
      <c r="J5" s="15"/>
      <c r="L5" s="18" t="s">
        <v>95</v>
      </c>
      <c r="M5" s="18" t="s">
        <v>101</v>
      </c>
      <c r="N5" s="58"/>
    </row>
    <row r="6" spans="2:29" x14ac:dyDescent="0.25">
      <c r="B6" s="7">
        <v>45964</v>
      </c>
      <c r="C6" s="8">
        <v>3737</v>
      </c>
      <c r="D6" s="9"/>
      <c r="E6" s="10">
        <v>21</v>
      </c>
      <c r="F6" s="40">
        <f t="shared" si="0"/>
        <v>78477</v>
      </c>
      <c r="G6" s="12"/>
      <c r="H6" s="13" t="s">
        <v>8</v>
      </c>
      <c r="I6" s="14"/>
      <c r="J6" s="15"/>
      <c r="L6" s="18" t="s">
        <v>96</v>
      </c>
      <c r="M6" s="18" t="s">
        <v>100</v>
      </c>
      <c r="N6" s="58"/>
    </row>
    <row r="7" spans="2:29" x14ac:dyDescent="0.25">
      <c r="B7" s="7">
        <v>45965</v>
      </c>
      <c r="C7" s="8">
        <v>3811</v>
      </c>
      <c r="D7" s="9"/>
      <c r="E7" s="10">
        <v>21</v>
      </c>
      <c r="F7" s="40">
        <f t="shared" si="0"/>
        <v>80031</v>
      </c>
      <c r="G7" s="12"/>
      <c r="H7" s="13" t="s">
        <v>9</v>
      </c>
      <c r="I7" s="14"/>
      <c r="J7" s="15">
        <f>'EKİM 2025'!J39*-1</f>
        <v>2.4999999441206455E-3</v>
      </c>
      <c r="L7" s="18" t="s">
        <v>97</v>
      </c>
      <c r="M7" s="18" t="s">
        <v>102</v>
      </c>
      <c r="N7" s="58"/>
    </row>
    <row r="8" spans="2:29" x14ac:dyDescent="0.25">
      <c r="B8" s="7">
        <v>45966</v>
      </c>
      <c r="C8" s="8">
        <v>3864</v>
      </c>
      <c r="D8" s="9"/>
      <c r="E8" s="10">
        <v>21</v>
      </c>
      <c r="F8" s="40">
        <f t="shared" si="0"/>
        <v>81144</v>
      </c>
      <c r="G8" s="16"/>
      <c r="H8" s="17"/>
      <c r="I8" s="18"/>
      <c r="J8" s="19"/>
      <c r="L8" s="18" t="s">
        <v>98</v>
      </c>
      <c r="M8" s="18" t="s">
        <v>103</v>
      </c>
      <c r="N8" s="58"/>
    </row>
    <row r="9" spans="2:29" x14ac:dyDescent="0.25">
      <c r="B9" s="7">
        <v>45967</v>
      </c>
      <c r="C9" s="8">
        <v>3814</v>
      </c>
      <c r="D9" s="9"/>
      <c r="E9" s="10">
        <v>21</v>
      </c>
      <c r="F9" s="40">
        <f t="shared" si="0"/>
        <v>80094</v>
      </c>
      <c r="G9" s="16"/>
      <c r="H9" s="17"/>
      <c r="I9" s="18"/>
      <c r="J9" s="19"/>
      <c r="L9" s="18" t="s">
        <v>99</v>
      </c>
      <c r="M9" s="18" t="s">
        <v>104</v>
      </c>
      <c r="N9" s="58"/>
    </row>
    <row r="10" spans="2:29" x14ac:dyDescent="0.25">
      <c r="B10" s="7">
        <v>45968</v>
      </c>
      <c r="C10" s="8">
        <v>5041</v>
      </c>
      <c r="D10" s="9"/>
      <c r="E10" s="10">
        <v>21</v>
      </c>
      <c r="F10" s="40">
        <f t="shared" si="0"/>
        <v>105861</v>
      </c>
      <c r="G10" s="16">
        <v>46007</v>
      </c>
      <c r="H10" s="17" t="s">
        <v>86</v>
      </c>
      <c r="I10" s="18"/>
      <c r="J10" s="19">
        <v>1000000</v>
      </c>
      <c r="L10" s="18"/>
      <c r="M10" s="18"/>
      <c r="N10" s="58"/>
    </row>
    <row r="11" spans="2:29" x14ac:dyDescent="0.25">
      <c r="B11" s="7">
        <v>45969</v>
      </c>
      <c r="C11" s="8">
        <v>2615</v>
      </c>
      <c r="D11" s="9"/>
      <c r="E11" s="10">
        <v>21</v>
      </c>
      <c r="F11" s="40">
        <f t="shared" si="0"/>
        <v>54915</v>
      </c>
      <c r="G11" s="16">
        <v>46014</v>
      </c>
      <c r="H11" s="17" t="s">
        <v>86</v>
      </c>
      <c r="I11" s="18"/>
      <c r="J11" s="19">
        <v>1448821.76</v>
      </c>
      <c r="L11" s="18"/>
      <c r="M11" s="18"/>
      <c r="N11" s="58"/>
    </row>
    <row r="12" spans="2:29" x14ac:dyDescent="0.25">
      <c r="B12" s="7">
        <v>45970</v>
      </c>
      <c r="C12" s="8">
        <v>4968</v>
      </c>
      <c r="D12" s="9"/>
      <c r="E12" s="10">
        <v>21</v>
      </c>
      <c r="F12" s="40">
        <f t="shared" si="0"/>
        <v>104328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45971</v>
      </c>
      <c r="C13" s="8">
        <v>2633</v>
      </c>
      <c r="D13" s="9"/>
      <c r="E13" s="10">
        <v>21</v>
      </c>
      <c r="F13" s="40">
        <f t="shared" si="0"/>
        <v>55293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45972</v>
      </c>
      <c r="C14" s="8">
        <v>4908</v>
      </c>
      <c r="D14" s="9"/>
      <c r="E14" s="10">
        <v>21</v>
      </c>
      <c r="F14" s="40">
        <f t="shared" si="0"/>
        <v>103068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45973</v>
      </c>
      <c r="C15" s="8">
        <v>2696</v>
      </c>
      <c r="D15" s="9"/>
      <c r="E15" s="10">
        <v>21</v>
      </c>
      <c r="F15" s="40">
        <f t="shared" si="0"/>
        <v>56616</v>
      </c>
      <c r="G15" s="20"/>
      <c r="H15" s="17"/>
      <c r="I15" s="18"/>
      <c r="J15" s="19"/>
      <c r="L15" s="18"/>
      <c r="M15" s="18"/>
      <c r="N15" s="58"/>
    </row>
    <row r="16" spans="2:29" x14ac:dyDescent="0.25">
      <c r="B16" s="7">
        <v>45974</v>
      </c>
      <c r="C16" s="8">
        <v>4993</v>
      </c>
      <c r="D16" s="9"/>
      <c r="E16" s="10">
        <v>21</v>
      </c>
      <c r="F16" s="40">
        <f t="shared" si="0"/>
        <v>104853</v>
      </c>
      <c r="G16" s="20"/>
      <c r="H16" s="17"/>
      <c r="I16" s="18"/>
      <c r="J16" s="19"/>
    </row>
    <row r="17" spans="2:14" x14ac:dyDescent="0.25">
      <c r="B17" s="7">
        <v>45975</v>
      </c>
      <c r="C17" s="8">
        <v>2453</v>
      </c>
      <c r="D17" s="9"/>
      <c r="E17" s="10">
        <v>21</v>
      </c>
      <c r="F17" s="40">
        <f t="shared" si="0"/>
        <v>51513</v>
      </c>
      <c r="G17" s="20"/>
      <c r="H17" s="17"/>
      <c r="I17" s="18"/>
      <c r="J17" s="19"/>
    </row>
    <row r="18" spans="2:14" x14ac:dyDescent="0.25">
      <c r="B18" s="7">
        <v>45976</v>
      </c>
      <c r="C18" s="8">
        <v>5166</v>
      </c>
      <c r="D18" s="9"/>
      <c r="E18" s="10">
        <v>21</v>
      </c>
      <c r="F18" s="40">
        <f t="shared" si="0"/>
        <v>108486</v>
      </c>
      <c r="G18" s="20"/>
      <c r="H18" s="17"/>
      <c r="I18" s="18"/>
      <c r="J18" s="19"/>
    </row>
    <row r="19" spans="2:14" x14ac:dyDescent="0.25">
      <c r="B19" s="7">
        <v>45977</v>
      </c>
      <c r="C19" s="8">
        <v>2610</v>
      </c>
      <c r="D19" s="9"/>
      <c r="E19" s="10">
        <v>21</v>
      </c>
      <c r="F19" s="40">
        <f t="shared" si="0"/>
        <v>54810</v>
      </c>
      <c r="G19" s="20"/>
      <c r="H19" s="17"/>
      <c r="I19" s="18"/>
      <c r="J19" s="19"/>
    </row>
    <row r="20" spans="2:14" x14ac:dyDescent="0.25">
      <c r="B20" s="7">
        <v>45978</v>
      </c>
      <c r="C20" s="8">
        <v>5071</v>
      </c>
      <c r="D20" s="9"/>
      <c r="E20" s="10">
        <v>21</v>
      </c>
      <c r="F20" s="40">
        <f t="shared" si="0"/>
        <v>106491</v>
      </c>
      <c r="G20" s="20"/>
      <c r="H20" s="17"/>
      <c r="I20" s="18"/>
      <c r="J20" s="19"/>
    </row>
    <row r="21" spans="2:14" x14ac:dyDescent="0.25">
      <c r="B21" s="7">
        <v>45979</v>
      </c>
      <c r="C21" s="8">
        <v>2760</v>
      </c>
      <c r="D21" s="9"/>
      <c r="E21" s="10">
        <v>21</v>
      </c>
      <c r="F21" s="40">
        <f t="shared" si="0"/>
        <v>57960</v>
      </c>
      <c r="G21" s="20"/>
      <c r="H21" s="17"/>
      <c r="I21" s="18"/>
      <c r="J21" s="19"/>
      <c r="N21"/>
    </row>
    <row r="22" spans="2:14" x14ac:dyDescent="0.25">
      <c r="B22" s="7">
        <v>45980</v>
      </c>
      <c r="C22" s="8">
        <v>3937</v>
      </c>
      <c r="D22" s="9"/>
      <c r="E22" s="10">
        <v>21</v>
      </c>
      <c r="F22" s="40">
        <f t="shared" si="0"/>
        <v>82677</v>
      </c>
      <c r="G22" s="20"/>
      <c r="H22" s="17"/>
      <c r="I22" s="18"/>
      <c r="J22" s="19"/>
      <c r="N22"/>
    </row>
    <row r="23" spans="2:14" x14ac:dyDescent="0.25">
      <c r="B23" s="7">
        <v>45981</v>
      </c>
      <c r="C23" s="8">
        <v>3909</v>
      </c>
      <c r="D23" s="9"/>
      <c r="E23" s="10">
        <v>21</v>
      </c>
      <c r="F23" s="40">
        <f t="shared" si="0"/>
        <v>82089</v>
      </c>
      <c r="G23" s="20"/>
      <c r="H23" s="17"/>
      <c r="I23" s="18"/>
      <c r="J23" s="19"/>
      <c r="N23"/>
    </row>
    <row r="24" spans="2:14" x14ac:dyDescent="0.25">
      <c r="B24" s="7">
        <v>45982</v>
      </c>
      <c r="C24" s="8">
        <v>3784</v>
      </c>
      <c r="D24" s="9"/>
      <c r="E24" s="10">
        <v>21</v>
      </c>
      <c r="F24" s="40">
        <f t="shared" si="0"/>
        <v>79464</v>
      </c>
      <c r="G24" s="20"/>
      <c r="H24" s="17"/>
      <c r="I24" s="18"/>
      <c r="J24" s="19"/>
      <c r="N24"/>
    </row>
    <row r="25" spans="2:14" x14ac:dyDescent="0.25">
      <c r="B25" s="7">
        <v>45983</v>
      </c>
      <c r="C25" s="8">
        <v>3908</v>
      </c>
      <c r="D25" s="9"/>
      <c r="E25" s="10">
        <v>21</v>
      </c>
      <c r="F25" s="40">
        <f t="shared" si="0"/>
        <v>82068</v>
      </c>
      <c r="G25" s="20"/>
      <c r="H25" s="17"/>
      <c r="I25" s="18"/>
      <c r="J25" s="19"/>
      <c r="N25"/>
    </row>
    <row r="26" spans="2:14" x14ac:dyDescent="0.25">
      <c r="B26" s="7">
        <v>45984</v>
      </c>
      <c r="C26" s="8">
        <v>3990</v>
      </c>
      <c r="D26" s="9"/>
      <c r="E26" s="10">
        <v>21</v>
      </c>
      <c r="F26" s="40">
        <f t="shared" si="0"/>
        <v>83790</v>
      </c>
      <c r="G26" s="20"/>
      <c r="H26" s="17"/>
      <c r="I26" s="18"/>
      <c r="J26" s="19"/>
      <c r="N26"/>
    </row>
    <row r="27" spans="2:14" x14ac:dyDescent="0.25">
      <c r="B27" s="7">
        <v>45985</v>
      </c>
      <c r="C27" s="8">
        <v>3907</v>
      </c>
      <c r="D27" s="9"/>
      <c r="E27" s="10">
        <v>21</v>
      </c>
      <c r="F27" s="40">
        <f t="shared" si="0"/>
        <v>82047</v>
      </c>
      <c r="G27" s="20"/>
      <c r="H27" s="17"/>
      <c r="I27" s="18"/>
      <c r="J27" s="19"/>
      <c r="N27"/>
    </row>
    <row r="28" spans="2:14" x14ac:dyDescent="0.25">
      <c r="B28" s="7">
        <v>45986</v>
      </c>
      <c r="C28" s="8">
        <v>3938</v>
      </c>
      <c r="D28" s="9"/>
      <c r="E28" s="10">
        <v>21</v>
      </c>
      <c r="F28" s="40">
        <f t="shared" si="0"/>
        <v>82698</v>
      </c>
      <c r="G28" s="20"/>
      <c r="H28" s="17"/>
      <c r="I28" s="18"/>
      <c r="J28" s="19"/>
      <c r="N28"/>
    </row>
    <row r="29" spans="2:14" x14ac:dyDescent="0.25">
      <c r="B29" s="7">
        <v>45987</v>
      </c>
      <c r="C29" s="8">
        <v>3766</v>
      </c>
      <c r="D29" s="9"/>
      <c r="E29" s="10">
        <v>21</v>
      </c>
      <c r="F29" s="40">
        <f t="shared" si="0"/>
        <v>79086</v>
      </c>
      <c r="G29" s="20"/>
      <c r="H29" s="17"/>
      <c r="I29" s="18"/>
      <c r="J29" s="19"/>
      <c r="N29"/>
    </row>
    <row r="30" spans="2:14" x14ac:dyDescent="0.25">
      <c r="B30" s="7">
        <v>45988</v>
      </c>
      <c r="C30" s="8">
        <v>4009</v>
      </c>
      <c r="D30" s="9"/>
      <c r="E30" s="10">
        <v>21</v>
      </c>
      <c r="F30" s="40">
        <f t="shared" si="0"/>
        <v>84189</v>
      </c>
      <c r="G30" s="20"/>
      <c r="H30" s="17"/>
      <c r="I30" s="18"/>
      <c r="J30" s="19"/>
      <c r="N30"/>
    </row>
    <row r="31" spans="2:14" x14ac:dyDescent="0.25">
      <c r="B31" s="7">
        <v>45989</v>
      </c>
      <c r="C31" s="8">
        <v>3693</v>
      </c>
      <c r="D31" s="9"/>
      <c r="E31" s="10">
        <v>21</v>
      </c>
      <c r="F31" s="40">
        <f t="shared" si="0"/>
        <v>77553</v>
      </c>
      <c r="G31" s="20"/>
      <c r="H31" s="17"/>
      <c r="I31" s="18"/>
      <c r="J31" s="19"/>
    </row>
    <row r="32" spans="2:14" x14ac:dyDescent="0.25">
      <c r="B32" s="7">
        <v>45990</v>
      </c>
      <c r="C32" s="8">
        <v>3997</v>
      </c>
      <c r="D32" s="9"/>
      <c r="E32" s="10">
        <v>21</v>
      </c>
      <c r="F32" s="40">
        <f t="shared" si="0"/>
        <v>83937</v>
      </c>
      <c r="G32" s="20"/>
      <c r="H32" s="17"/>
      <c r="I32" s="18"/>
      <c r="J32" s="19"/>
    </row>
    <row r="33" spans="2:12" x14ac:dyDescent="0.25">
      <c r="B33" s="7">
        <v>45991</v>
      </c>
      <c r="C33" s="8">
        <v>3854</v>
      </c>
      <c r="D33" s="9"/>
      <c r="E33" s="10">
        <v>21</v>
      </c>
      <c r="F33" s="40">
        <f t="shared" si="0"/>
        <v>80934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21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115456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2448821.7625000002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2424576</v>
      </c>
      <c r="L36" s="33">
        <f>J36-J4-J5-J6+J37</f>
        <v>2448821.7599999998</v>
      </c>
    </row>
    <row r="37" spans="2:12" x14ac:dyDescent="0.25">
      <c r="B37" s="27" t="s">
        <v>14</v>
      </c>
      <c r="C37" s="32">
        <f>C35</f>
        <v>115456</v>
      </c>
      <c r="D37" s="9">
        <f>D35/1.03</f>
        <v>0</v>
      </c>
      <c r="E37" s="10"/>
      <c r="F37" s="40">
        <f>SUM(F4:F36)</f>
        <v>2424576</v>
      </c>
      <c r="G37" s="20"/>
      <c r="H37" s="18" t="s">
        <v>15</v>
      </c>
      <c r="I37" s="18">
        <v>0.01</v>
      </c>
      <c r="J37" s="19">
        <f>J36*I37</f>
        <v>24245.760000000002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-2.5000004097819328E-3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40" sqref="R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800000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45992</v>
      </c>
      <c r="C4" s="8">
        <v>4317</v>
      </c>
      <c r="D4" s="9"/>
      <c r="E4" s="10">
        <v>21.5</v>
      </c>
      <c r="F4" s="40">
        <f>E4*C4</f>
        <v>92815.5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45993</v>
      </c>
      <c r="C5" s="8">
        <v>4045</v>
      </c>
      <c r="D5" s="9"/>
      <c r="E5" s="10">
        <v>21.5</v>
      </c>
      <c r="F5" s="40">
        <f t="shared" ref="F5:F34" si="0">E5*C5</f>
        <v>86967.5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45994</v>
      </c>
      <c r="C6" s="8">
        <v>3861</v>
      </c>
      <c r="D6" s="9"/>
      <c r="E6" s="10">
        <v>21.5</v>
      </c>
      <c r="F6" s="40">
        <f t="shared" si="0"/>
        <v>83011.5</v>
      </c>
      <c r="G6" s="12"/>
      <c r="H6" s="13" t="s">
        <v>8</v>
      </c>
      <c r="I6" s="14"/>
      <c r="J6" s="15"/>
      <c r="L6" s="18" t="s">
        <v>96</v>
      </c>
      <c r="M6" s="18" t="s">
        <v>100</v>
      </c>
      <c r="N6" s="58"/>
    </row>
    <row r="7" spans="2:29" x14ac:dyDescent="0.25">
      <c r="B7" s="7">
        <v>45995</v>
      </c>
      <c r="C7" s="8">
        <v>3867</v>
      </c>
      <c r="D7" s="9"/>
      <c r="E7" s="10">
        <v>21.5</v>
      </c>
      <c r="F7" s="40">
        <f t="shared" si="0"/>
        <v>83140.5</v>
      </c>
      <c r="G7" s="12"/>
      <c r="H7" s="13" t="s">
        <v>9</v>
      </c>
      <c r="I7" s="14"/>
      <c r="J7" s="15">
        <f>'KASIM 2025'!J39*-1</f>
        <v>2.5000004097819328E-3</v>
      </c>
      <c r="L7" s="18" t="s">
        <v>97</v>
      </c>
      <c r="M7" s="18" t="s">
        <v>102</v>
      </c>
      <c r="N7" s="58"/>
    </row>
    <row r="8" spans="2:29" x14ac:dyDescent="0.25">
      <c r="B8" s="7">
        <v>45996</v>
      </c>
      <c r="C8" s="8">
        <v>3951</v>
      </c>
      <c r="D8" s="9"/>
      <c r="E8" s="10">
        <v>21.5</v>
      </c>
      <c r="F8" s="40">
        <f t="shared" si="0"/>
        <v>84946.5</v>
      </c>
      <c r="G8" s="16"/>
      <c r="H8" s="17"/>
      <c r="I8" s="18"/>
      <c r="J8" s="19"/>
      <c r="L8" s="18" t="s">
        <v>98</v>
      </c>
      <c r="M8" s="18" t="s">
        <v>103</v>
      </c>
      <c r="N8" s="58"/>
    </row>
    <row r="9" spans="2:29" x14ac:dyDescent="0.25">
      <c r="B9" s="7">
        <v>45997</v>
      </c>
      <c r="C9" s="8">
        <v>3910</v>
      </c>
      <c r="D9" s="9"/>
      <c r="E9" s="10">
        <v>21.5</v>
      </c>
      <c r="F9" s="40">
        <f t="shared" si="0"/>
        <v>84065</v>
      </c>
      <c r="G9" s="16"/>
      <c r="H9" s="17" t="s">
        <v>105</v>
      </c>
      <c r="I9" s="18"/>
      <c r="J9" s="19">
        <v>200000</v>
      </c>
      <c r="L9" s="18" t="s">
        <v>99</v>
      </c>
      <c r="M9" s="18" t="s">
        <v>104</v>
      </c>
      <c r="N9" s="58"/>
    </row>
    <row r="10" spans="2:29" x14ac:dyDescent="0.25">
      <c r="B10" s="7">
        <v>45998</v>
      </c>
      <c r="C10" s="8">
        <v>3956</v>
      </c>
      <c r="D10" s="9"/>
      <c r="E10" s="10">
        <v>21.5</v>
      </c>
      <c r="F10" s="40">
        <f t="shared" si="0"/>
        <v>85054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45999</v>
      </c>
      <c r="C11" s="8">
        <v>4008</v>
      </c>
      <c r="D11" s="9"/>
      <c r="E11" s="10">
        <v>21.5</v>
      </c>
      <c r="F11" s="40">
        <f t="shared" si="0"/>
        <v>86172</v>
      </c>
      <c r="G11" s="16">
        <v>46024</v>
      </c>
      <c r="H11" s="17" t="s">
        <v>86</v>
      </c>
      <c r="I11" s="18"/>
      <c r="J11" s="19">
        <v>200000</v>
      </c>
      <c r="L11" s="18"/>
      <c r="M11" s="18"/>
      <c r="N11" s="58"/>
    </row>
    <row r="12" spans="2:29" x14ac:dyDescent="0.25">
      <c r="B12" s="7">
        <v>46000</v>
      </c>
      <c r="C12" s="8">
        <v>3976</v>
      </c>
      <c r="D12" s="9"/>
      <c r="E12" s="10">
        <v>21.5</v>
      </c>
      <c r="F12" s="40">
        <f t="shared" si="0"/>
        <v>85484</v>
      </c>
      <c r="G12" s="16">
        <v>46031</v>
      </c>
      <c r="H12" s="17" t="s">
        <v>86</v>
      </c>
      <c r="I12" s="18"/>
      <c r="J12" s="19">
        <v>500000</v>
      </c>
      <c r="L12" s="18"/>
      <c r="M12" s="18"/>
      <c r="N12" s="58"/>
    </row>
    <row r="13" spans="2:29" x14ac:dyDescent="0.25">
      <c r="B13" s="7">
        <v>46001</v>
      </c>
      <c r="C13" s="8">
        <v>4000</v>
      </c>
      <c r="D13" s="9"/>
      <c r="E13" s="10">
        <v>21.5</v>
      </c>
      <c r="F13" s="40">
        <f t="shared" si="0"/>
        <v>86000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46002</v>
      </c>
      <c r="C14" s="8">
        <v>3948</v>
      </c>
      <c r="D14" s="9"/>
      <c r="E14" s="10">
        <v>21.5</v>
      </c>
      <c r="F14" s="40">
        <f t="shared" si="0"/>
        <v>84882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46003</v>
      </c>
      <c r="C15" s="8">
        <v>3978</v>
      </c>
      <c r="D15" s="9"/>
      <c r="E15" s="10">
        <v>21.5</v>
      </c>
      <c r="F15" s="40">
        <f t="shared" si="0"/>
        <v>85527</v>
      </c>
      <c r="G15" s="16">
        <v>46045</v>
      </c>
      <c r="H15" s="17" t="s">
        <v>86</v>
      </c>
      <c r="I15" s="18"/>
      <c r="J15" s="19">
        <v>1342324.68</v>
      </c>
      <c r="L15" s="18"/>
      <c r="M15" s="18"/>
      <c r="N15" s="58"/>
    </row>
    <row r="16" spans="2:29" x14ac:dyDescent="0.25">
      <c r="B16" s="7">
        <v>46004</v>
      </c>
      <c r="C16" s="8">
        <v>3991</v>
      </c>
      <c r="D16" s="9"/>
      <c r="E16" s="10">
        <v>21.5</v>
      </c>
      <c r="F16" s="40">
        <f t="shared" si="0"/>
        <v>85806.5</v>
      </c>
      <c r="G16" s="16">
        <v>46045</v>
      </c>
      <c r="H16" s="17" t="s">
        <v>109</v>
      </c>
      <c r="I16" s="18"/>
      <c r="J16" s="19">
        <v>2657675</v>
      </c>
    </row>
    <row r="17" spans="2:13" x14ac:dyDescent="0.25">
      <c r="B17" s="7">
        <v>46005</v>
      </c>
      <c r="C17" s="8">
        <v>3921</v>
      </c>
      <c r="D17" s="9"/>
      <c r="E17" s="10">
        <v>21.5</v>
      </c>
      <c r="F17" s="40">
        <f t="shared" si="0"/>
        <v>84301.5</v>
      </c>
      <c r="G17" s="20"/>
      <c r="H17" s="17"/>
      <c r="I17" s="18"/>
      <c r="J17" s="19"/>
    </row>
    <row r="18" spans="2:13" x14ac:dyDescent="0.25">
      <c r="B18" s="7">
        <v>46006</v>
      </c>
      <c r="C18" s="8">
        <v>4042</v>
      </c>
      <c r="D18" s="9"/>
      <c r="E18" s="10">
        <v>21.5</v>
      </c>
      <c r="F18" s="40">
        <f t="shared" si="0"/>
        <v>86903</v>
      </c>
      <c r="G18" s="20"/>
      <c r="H18" s="17"/>
      <c r="I18" s="18"/>
      <c r="J18" s="19"/>
    </row>
    <row r="19" spans="2:13" x14ac:dyDescent="0.25">
      <c r="B19" s="7">
        <v>46007</v>
      </c>
      <c r="C19" s="8">
        <v>3931</v>
      </c>
      <c r="D19" s="9"/>
      <c r="E19" s="10">
        <v>21.5</v>
      </c>
      <c r="F19" s="40">
        <f t="shared" si="0"/>
        <v>84516.5</v>
      </c>
      <c r="G19" s="20"/>
      <c r="H19" s="17"/>
      <c r="I19" s="18"/>
      <c r="J19" s="19"/>
    </row>
    <row r="20" spans="2:13" x14ac:dyDescent="0.25">
      <c r="B20" s="7">
        <v>46008</v>
      </c>
      <c r="C20" s="8">
        <v>4109</v>
      </c>
      <c r="D20" s="9"/>
      <c r="E20" s="10">
        <v>21.5</v>
      </c>
      <c r="F20" s="40">
        <f t="shared" si="0"/>
        <v>88343.5</v>
      </c>
      <c r="G20" s="20"/>
      <c r="H20" s="17"/>
      <c r="I20" s="18"/>
      <c r="J20" s="19"/>
    </row>
    <row r="21" spans="2:13" x14ac:dyDescent="0.25">
      <c r="B21" s="7">
        <v>46009</v>
      </c>
      <c r="C21" s="8">
        <v>4182</v>
      </c>
      <c r="D21" s="9"/>
      <c r="E21" s="10">
        <v>21.5</v>
      </c>
      <c r="F21" s="40">
        <f t="shared" si="0"/>
        <v>89913</v>
      </c>
      <c r="G21" s="20"/>
      <c r="H21" s="17"/>
      <c r="I21" s="18"/>
      <c r="J21" s="19"/>
    </row>
    <row r="22" spans="2:13" x14ac:dyDescent="0.25">
      <c r="B22" s="7">
        <v>46010</v>
      </c>
      <c r="C22" s="8">
        <v>4067</v>
      </c>
      <c r="D22" s="9"/>
      <c r="E22" s="10">
        <v>21.5</v>
      </c>
      <c r="F22" s="40">
        <f t="shared" si="0"/>
        <v>87440.5</v>
      </c>
      <c r="G22" s="20"/>
      <c r="H22" s="17"/>
      <c r="I22" s="18"/>
      <c r="J22" s="19"/>
    </row>
    <row r="23" spans="2:13" x14ac:dyDescent="0.25">
      <c r="B23" s="7">
        <v>46011</v>
      </c>
      <c r="C23" s="8">
        <v>4030</v>
      </c>
      <c r="D23" s="9"/>
      <c r="E23" s="10">
        <v>21.5</v>
      </c>
      <c r="F23" s="40">
        <f t="shared" si="0"/>
        <v>86645</v>
      </c>
      <c r="G23" s="20"/>
      <c r="H23" s="17"/>
      <c r="I23" s="18"/>
      <c r="J23" s="19"/>
    </row>
    <row r="24" spans="2:13" x14ac:dyDescent="0.25">
      <c r="B24" s="7">
        <v>46012</v>
      </c>
      <c r="C24" s="8">
        <v>4159</v>
      </c>
      <c r="D24" s="9"/>
      <c r="E24" s="10">
        <v>21.5</v>
      </c>
      <c r="F24" s="40">
        <f t="shared" si="0"/>
        <v>89418.5</v>
      </c>
      <c r="G24" s="20"/>
      <c r="H24" s="17"/>
      <c r="I24" s="18"/>
      <c r="J24" s="19"/>
      <c r="M24" s="146"/>
    </row>
    <row r="25" spans="2:13" x14ac:dyDescent="0.25">
      <c r="B25" s="7">
        <v>46013</v>
      </c>
      <c r="C25" s="8">
        <v>4098</v>
      </c>
      <c r="D25" s="9"/>
      <c r="E25" s="10">
        <v>21.5</v>
      </c>
      <c r="F25" s="40">
        <f t="shared" si="0"/>
        <v>88107</v>
      </c>
      <c r="G25" s="20"/>
      <c r="H25" s="17"/>
      <c r="I25" s="18"/>
      <c r="J25" s="19"/>
      <c r="M25" s="33"/>
    </row>
    <row r="26" spans="2:13" x14ac:dyDescent="0.25">
      <c r="B26" s="7">
        <v>46014</v>
      </c>
      <c r="C26" s="8">
        <v>4114</v>
      </c>
      <c r="D26" s="9"/>
      <c r="E26" s="10">
        <v>21.5</v>
      </c>
      <c r="F26" s="40">
        <f t="shared" si="0"/>
        <v>88451</v>
      </c>
      <c r="G26" s="20"/>
      <c r="H26" s="17"/>
      <c r="I26" s="18"/>
      <c r="J26" s="19"/>
    </row>
    <row r="27" spans="2:13" x14ac:dyDescent="0.25">
      <c r="B27" s="7">
        <v>46015</v>
      </c>
      <c r="C27" s="8">
        <v>4111</v>
      </c>
      <c r="D27" s="9"/>
      <c r="E27" s="10">
        <v>21.5</v>
      </c>
      <c r="F27" s="40">
        <f t="shared" si="0"/>
        <v>88386.5</v>
      </c>
      <c r="G27" s="20"/>
      <c r="H27" s="17"/>
      <c r="I27" s="18"/>
      <c r="J27" s="19"/>
    </row>
    <row r="28" spans="2:13" x14ac:dyDescent="0.25">
      <c r="B28" s="7">
        <v>46016</v>
      </c>
      <c r="C28" s="8">
        <v>4186</v>
      </c>
      <c r="D28" s="9"/>
      <c r="E28" s="10">
        <v>21.5</v>
      </c>
      <c r="F28" s="40">
        <f t="shared" si="0"/>
        <v>89999</v>
      </c>
      <c r="G28" s="20"/>
      <c r="H28" s="17"/>
      <c r="I28" s="18"/>
      <c r="J28" s="19"/>
    </row>
    <row r="29" spans="2:13" x14ac:dyDescent="0.25">
      <c r="B29" s="7">
        <v>46017</v>
      </c>
      <c r="C29" s="8">
        <v>4150</v>
      </c>
      <c r="D29" s="9"/>
      <c r="E29" s="10">
        <v>21.5</v>
      </c>
      <c r="F29" s="40">
        <f t="shared" si="0"/>
        <v>89225</v>
      </c>
      <c r="G29" s="20"/>
      <c r="H29" s="17"/>
      <c r="I29" s="18"/>
      <c r="J29" s="19"/>
    </row>
    <row r="30" spans="2:13" x14ac:dyDescent="0.25">
      <c r="B30" s="7">
        <v>46018</v>
      </c>
      <c r="C30" s="8">
        <v>4081</v>
      </c>
      <c r="D30" s="9"/>
      <c r="E30" s="10">
        <v>21.5</v>
      </c>
      <c r="F30" s="40">
        <f t="shared" si="0"/>
        <v>87741.5</v>
      </c>
      <c r="G30" s="20"/>
      <c r="H30" s="17"/>
      <c r="I30" s="18"/>
      <c r="J30" s="19"/>
    </row>
    <row r="31" spans="2:13" x14ac:dyDescent="0.25">
      <c r="B31" s="7">
        <v>46019</v>
      </c>
      <c r="C31" s="8">
        <v>4022</v>
      </c>
      <c r="D31" s="9"/>
      <c r="E31" s="10">
        <v>21.5</v>
      </c>
      <c r="F31" s="40">
        <f t="shared" si="0"/>
        <v>86473</v>
      </c>
      <c r="G31" s="20"/>
      <c r="H31" s="17"/>
      <c r="I31" s="18"/>
      <c r="J31" s="19"/>
    </row>
    <row r="32" spans="2:13" x14ac:dyDescent="0.25">
      <c r="B32" s="7">
        <v>46020</v>
      </c>
      <c r="C32" s="8">
        <v>4130</v>
      </c>
      <c r="D32" s="9"/>
      <c r="E32" s="10">
        <v>21.5</v>
      </c>
      <c r="F32" s="40">
        <f t="shared" si="0"/>
        <v>88795</v>
      </c>
      <c r="G32" s="20"/>
      <c r="H32" s="17"/>
      <c r="I32" s="18"/>
      <c r="J32" s="19"/>
    </row>
    <row r="33" spans="2:12" x14ac:dyDescent="0.25">
      <c r="B33" s="7">
        <v>46021</v>
      </c>
      <c r="C33" s="8">
        <v>4083</v>
      </c>
      <c r="D33" s="9"/>
      <c r="E33" s="10">
        <v>21.5</v>
      </c>
      <c r="F33" s="40">
        <f t="shared" si="0"/>
        <v>87784.5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4089</v>
      </c>
      <c r="D34" s="55"/>
      <c r="E34" s="10">
        <v>21.5</v>
      </c>
      <c r="F34" s="56">
        <f t="shared" si="0"/>
        <v>87913.5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125313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4899999.6825000001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2694229.5</v>
      </c>
      <c r="L36" s="33">
        <f>J36-J4-J5-J6+J37</f>
        <v>2721171.7949999999</v>
      </c>
    </row>
    <row r="37" spans="2:12" x14ac:dyDescent="0.25">
      <c r="B37" s="27" t="s">
        <v>14</v>
      </c>
      <c r="C37" s="32">
        <f>C35</f>
        <v>125313</v>
      </c>
      <c r="D37" s="9">
        <f>D35/1.03</f>
        <v>0</v>
      </c>
      <c r="E37" s="10"/>
      <c r="F37" s="40">
        <f>SUM(F4:F36)</f>
        <v>2694229.5</v>
      </c>
      <c r="G37" s="20"/>
      <c r="H37" s="18" t="s">
        <v>15</v>
      </c>
      <c r="I37" s="18">
        <v>0.01</v>
      </c>
      <c r="J37" s="19">
        <f>J36*I37</f>
        <v>26942.295000000002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-2178827.8875000002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CFB5-A713-4BC9-A4CF-E0D8182DE6D7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1406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600000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46023</v>
      </c>
      <c r="C4" s="8">
        <v>5351</v>
      </c>
      <c r="D4" s="9"/>
      <c r="E4" s="10">
        <v>21.75</v>
      </c>
      <c r="F4" s="40">
        <f>E4*C4</f>
        <v>116384.25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46024</v>
      </c>
      <c r="C5" s="8">
        <v>2771</v>
      </c>
      <c r="D5" s="9"/>
      <c r="E5" s="10">
        <v>21.75</v>
      </c>
      <c r="F5" s="40">
        <f t="shared" ref="F5:F34" si="0">E5*C5</f>
        <v>60269.25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46025</v>
      </c>
      <c r="C6" s="8">
        <v>3815</v>
      </c>
      <c r="D6" s="9"/>
      <c r="E6" s="10">
        <v>21.75</v>
      </c>
      <c r="F6" s="40">
        <f t="shared" si="0"/>
        <v>82976.25</v>
      </c>
      <c r="G6" s="12"/>
      <c r="H6" s="13" t="s">
        <v>8</v>
      </c>
      <c r="I6" s="14"/>
      <c r="J6" s="15"/>
      <c r="L6" s="61" t="s">
        <v>96</v>
      </c>
      <c r="M6" s="61" t="s">
        <v>100</v>
      </c>
      <c r="N6" s="62">
        <v>-200000</v>
      </c>
    </row>
    <row r="7" spans="2:29" x14ac:dyDescent="0.25">
      <c r="B7" s="7">
        <v>46026</v>
      </c>
      <c r="C7" s="8">
        <v>4048</v>
      </c>
      <c r="D7" s="9"/>
      <c r="E7" s="10">
        <v>21.75</v>
      </c>
      <c r="F7" s="40">
        <f t="shared" si="0"/>
        <v>88044</v>
      </c>
      <c r="G7" s="12"/>
      <c r="H7" s="13" t="s">
        <v>9</v>
      </c>
      <c r="I7" s="14"/>
      <c r="J7" s="15">
        <f>'ARALIK 2025'!J39*-1</f>
        <v>2178827.8875000002</v>
      </c>
      <c r="L7" s="18" t="s">
        <v>97</v>
      </c>
      <c r="M7" s="18" t="s">
        <v>102</v>
      </c>
      <c r="N7" s="58"/>
    </row>
    <row r="8" spans="2:29" x14ac:dyDescent="0.25">
      <c r="B8" s="7">
        <v>46027</v>
      </c>
      <c r="C8" s="8">
        <v>3993</v>
      </c>
      <c r="D8" s="9"/>
      <c r="E8" s="10">
        <v>21.75</v>
      </c>
      <c r="F8" s="40">
        <f t="shared" si="0"/>
        <v>86847.75</v>
      </c>
      <c r="G8" s="16"/>
      <c r="H8" s="17"/>
      <c r="I8" s="18"/>
      <c r="J8" s="19"/>
      <c r="L8" s="18" t="s">
        <v>98</v>
      </c>
      <c r="M8" s="18" t="s">
        <v>103</v>
      </c>
      <c r="N8" s="58"/>
    </row>
    <row r="9" spans="2:29" x14ac:dyDescent="0.25">
      <c r="B9" s="7">
        <v>46028</v>
      </c>
      <c r="C9" s="8">
        <v>4078</v>
      </c>
      <c r="D9" s="9"/>
      <c r="E9" s="10">
        <v>21.75</v>
      </c>
      <c r="F9" s="40">
        <f t="shared" si="0"/>
        <v>88696.5</v>
      </c>
      <c r="G9" s="16"/>
      <c r="H9" s="17" t="s">
        <v>38</v>
      </c>
      <c r="I9" s="18"/>
      <c r="J9" s="19">
        <v>200000</v>
      </c>
      <c r="L9" s="18" t="s">
        <v>99</v>
      </c>
      <c r="M9" s="18" t="s">
        <v>104</v>
      </c>
      <c r="N9" s="58"/>
    </row>
    <row r="10" spans="2:29" x14ac:dyDescent="0.25">
      <c r="B10" s="7">
        <v>46029</v>
      </c>
      <c r="C10" s="8">
        <v>4005</v>
      </c>
      <c r="D10" s="9"/>
      <c r="E10" s="10">
        <v>21.75</v>
      </c>
      <c r="F10" s="40">
        <f t="shared" si="0"/>
        <v>87108.75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46030</v>
      </c>
      <c r="C11" s="8">
        <v>3896</v>
      </c>
      <c r="D11" s="9"/>
      <c r="E11" s="10">
        <v>21.75</v>
      </c>
      <c r="F11" s="40">
        <f t="shared" si="0"/>
        <v>84738</v>
      </c>
      <c r="G11" s="20"/>
      <c r="H11" s="17"/>
      <c r="I11" s="18"/>
      <c r="J11" s="19"/>
      <c r="L11" s="18"/>
      <c r="M11" s="18"/>
      <c r="N11" s="58"/>
    </row>
    <row r="12" spans="2:29" x14ac:dyDescent="0.25">
      <c r="B12" s="7">
        <v>46031</v>
      </c>
      <c r="C12" s="8">
        <v>3895</v>
      </c>
      <c r="D12" s="9"/>
      <c r="E12" s="10">
        <v>21.75</v>
      </c>
      <c r="F12" s="40">
        <f t="shared" si="0"/>
        <v>84716.25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46032</v>
      </c>
      <c r="C13" s="8">
        <v>3749</v>
      </c>
      <c r="D13" s="9"/>
      <c r="E13" s="10">
        <v>21.75</v>
      </c>
      <c r="F13" s="40">
        <f t="shared" si="0"/>
        <v>81540.75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46033</v>
      </c>
      <c r="C14" s="8">
        <v>3572</v>
      </c>
      <c r="D14" s="9"/>
      <c r="E14" s="10">
        <v>21.75</v>
      </c>
      <c r="F14" s="40">
        <f t="shared" si="0"/>
        <v>77691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46034</v>
      </c>
      <c r="C15" s="8">
        <v>3858</v>
      </c>
      <c r="D15" s="9"/>
      <c r="E15" s="10">
        <v>21.75</v>
      </c>
      <c r="F15" s="40">
        <f t="shared" si="0"/>
        <v>83911.5</v>
      </c>
      <c r="G15" s="16">
        <v>46078</v>
      </c>
      <c r="H15" s="17" t="s">
        <v>109</v>
      </c>
      <c r="I15" s="18"/>
      <c r="J15" s="19">
        <v>1000000</v>
      </c>
      <c r="L15" s="18"/>
      <c r="M15" s="18"/>
      <c r="N15" s="58"/>
    </row>
    <row r="16" spans="2:29" x14ac:dyDescent="0.25">
      <c r="B16" s="7">
        <v>46035</v>
      </c>
      <c r="C16" s="8">
        <v>3879</v>
      </c>
      <c r="D16" s="9"/>
      <c r="E16" s="10">
        <v>21.75</v>
      </c>
      <c r="F16" s="40">
        <f t="shared" si="0"/>
        <v>84368.25</v>
      </c>
      <c r="G16" s="20"/>
      <c r="H16" s="17"/>
      <c r="I16" s="18"/>
      <c r="J16" s="19"/>
    </row>
    <row r="17" spans="2:10" x14ac:dyDescent="0.25">
      <c r="B17" s="7">
        <v>46036</v>
      </c>
      <c r="C17" s="8">
        <v>3806</v>
      </c>
      <c r="D17" s="9"/>
      <c r="E17" s="10">
        <v>21.75</v>
      </c>
      <c r="F17" s="40">
        <f t="shared" si="0"/>
        <v>82780.5</v>
      </c>
      <c r="G17" s="20"/>
      <c r="H17" s="17"/>
      <c r="I17" s="18"/>
      <c r="J17" s="19"/>
    </row>
    <row r="18" spans="2:10" x14ac:dyDescent="0.25">
      <c r="B18" s="7">
        <v>46037</v>
      </c>
      <c r="C18" s="8">
        <v>3879</v>
      </c>
      <c r="D18" s="9"/>
      <c r="E18" s="10">
        <v>21.75</v>
      </c>
      <c r="F18" s="40">
        <f t="shared" si="0"/>
        <v>84368.25</v>
      </c>
      <c r="G18" s="20"/>
      <c r="H18" s="17"/>
      <c r="I18" s="18"/>
      <c r="J18" s="19"/>
    </row>
    <row r="19" spans="2:10" x14ac:dyDescent="0.25">
      <c r="B19" s="7">
        <v>46038</v>
      </c>
      <c r="C19" s="8">
        <v>3884</v>
      </c>
      <c r="D19" s="9"/>
      <c r="E19" s="10">
        <v>21.75</v>
      </c>
      <c r="F19" s="40">
        <f t="shared" si="0"/>
        <v>84477</v>
      </c>
      <c r="G19" s="20"/>
      <c r="H19" s="17"/>
      <c r="I19" s="18"/>
      <c r="J19" s="19"/>
    </row>
    <row r="20" spans="2:10" x14ac:dyDescent="0.25">
      <c r="B20" s="7">
        <v>46039</v>
      </c>
      <c r="C20" s="8">
        <v>3896</v>
      </c>
      <c r="D20" s="9"/>
      <c r="E20" s="10">
        <v>21.75</v>
      </c>
      <c r="F20" s="40">
        <f t="shared" si="0"/>
        <v>84738</v>
      </c>
      <c r="G20" s="20"/>
      <c r="H20" s="17"/>
      <c r="I20" s="18"/>
      <c r="J20" s="19"/>
    </row>
    <row r="21" spans="2:10" x14ac:dyDescent="0.25">
      <c r="B21" s="7">
        <v>46040</v>
      </c>
      <c r="C21" s="8">
        <v>3949</v>
      </c>
      <c r="D21" s="9"/>
      <c r="E21" s="10">
        <v>21.75</v>
      </c>
      <c r="F21" s="40">
        <f t="shared" si="0"/>
        <v>85890.75</v>
      </c>
      <c r="G21" s="20"/>
      <c r="H21" s="17"/>
      <c r="I21" s="18"/>
      <c r="J21" s="19"/>
    </row>
    <row r="22" spans="2:10" x14ac:dyDescent="0.25">
      <c r="B22" s="7">
        <v>46041</v>
      </c>
      <c r="C22" s="8">
        <v>4027</v>
      </c>
      <c r="D22" s="9"/>
      <c r="E22" s="10">
        <v>21.75</v>
      </c>
      <c r="F22" s="40">
        <f t="shared" si="0"/>
        <v>87587.25</v>
      </c>
      <c r="G22" s="20"/>
      <c r="H22" s="17"/>
      <c r="I22" s="18"/>
      <c r="J22" s="19"/>
    </row>
    <row r="23" spans="2:10" x14ac:dyDescent="0.25">
      <c r="B23" s="7">
        <v>46042</v>
      </c>
      <c r="C23" s="8">
        <v>3981</v>
      </c>
      <c r="D23" s="9"/>
      <c r="E23" s="10">
        <v>21.75</v>
      </c>
      <c r="F23" s="40">
        <f t="shared" si="0"/>
        <v>86586.75</v>
      </c>
      <c r="G23" s="20"/>
      <c r="H23" s="17"/>
      <c r="I23" s="18"/>
      <c r="J23" s="19"/>
    </row>
    <row r="24" spans="2:10" x14ac:dyDescent="0.25">
      <c r="B24" s="7">
        <v>46043</v>
      </c>
      <c r="C24" s="8">
        <v>4054</v>
      </c>
      <c r="D24" s="9"/>
      <c r="E24" s="10">
        <v>21.75</v>
      </c>
      <c r="F24" s="40">
        <f t="shared" si="0"/>
        <v>88174.5</v>
      </c>
      <c r="G24" s="20"/>
      <c r="H24" s="17"/>
      <c r="I24" s="18"/>
      <c r="J24" s="19"/>
    </row>
    <row r="25" spans="2:10" x14ac:dyDescent="0.25">
      <c r="B25" s="7">
        <v>46044</v>
      </c>
      <c r="C25" s="8">
        <v>3978</v>
      </c>
      <c r="D25" s="9"/>
      <c r="E25" s="10">
        <v>25</v>
      </c>
      <c r="F25" s="40">
        <f t="shared" si="0"/>
        <v>99450</v>
      </c>
      <c r="G25" s="20"/>
      <c r="H25" s="17"/>
      <c r="I25" s="18"/>
      <c r="J25" s="19"/>
    </row>
    <row r="26" spans="2:10" x14ac:dyDescent="0.25">
      <c r="B26" s="7">
        <v>46045</v>
      </c>
      <c r="C26" s="8">
        <v>5400</v>
      </c>
      <c r="D26" s="9"/>
      <c r="E26" s="10">
        <v>25</v>
      </c>
      <c r="F26" s="40">
        <f t="shared" si="0"/>
        <v>135000</v>
      </c>
      <c r="G26" s="20"/>
      <c r="H26" s="17"/>
      <c r="I26" s="18"/>
      <c r="J26" s="19"/>
    </row>
    <row r="27" spans="2:10" x14ac:dyDescent="0.25">
      <c r="B27" s="7">
        <v>46046</v>
      </c>
      <c r="C27" s="8">
        <v>2802</v>
      </c>
      <c r="D27" s="9"/>
      <c r="E27" s="10">
        <v>25</v>
      </c>
      <c r="F27" s="40">
        <f t="shared" si="0"/>
        <v>70050</v>
      </c>
      <c r="G27" s="20"/>
      <c r="H27" s="17"/>
      <c r="I27" s="18"/>
      <c r="J27" s="19"/>
    </row>
    <row r="28" spans="2:10" x14ac:dyDescent="0.25">
      <c r="B28" s="7">
        <v>46047</v>
      </c>
      <c r="C28" s="8">
        <v>4020</v>
      </c>
      <c r="D28" s="9"/>
      <c r="E28" s="10">
        <v>25</v>
      </c>
      <c r="F28" s="40">
        <f t="shared" si="0"/>
        <v>100500</v>
      </c>
      <c r="G28" s="20"/>
      <c r="H28" s="17"/>
      <c r="I28" s="18"/>
      <c r="J28" s="19"/>
    </row>
    <row r="29" spans="2:10" x14ac:dyDescent="0.25">
      <c r="B29" s="7">
        <v>46048</v>
      </c>
      <c r="C29" s="8">
        <v>4058</v>
      </c>
      <c r="D29" s="9"/>
      <c r="E29" s="10">
        <v>25</v>
      </c>
      <c r="F29" s="40">
        <f t="shared" si="0"/>
        <v>101450</v>
      </c>
      <c r="G29" s="20"/>
      <c r="H29" s="17"/>
      <c r="I29" s="18"/>
      <c r="J29" s="19"/>
    </row>
    <row r="30" spans="2:10" x14ac:dyDescent="0.25">
      <c r="B30" s="7">
        <v>46049</v>
      </c>
      <c r="C30" s="8">
        <v>3970</v>
      </c>
      <c r="D30" s="9"/>
      <c r="E30" s="10">
        <v>25</v>
      </c>
      <c r="F30" s="40">
        <f t="shared" si="0"/>
        <v>99250</v>
      </c>
      <c r="G30" s="20"/>
      <c r="H30" s="17"/>
      <c r="I30" s="18"/>
      <c r="J30" s="19"/>
    </row>
    <row r="31" spans="2:10" x14ac:dyDescent="0.25">
      <c r="B31" s="7">
        <v>46050</v>
      </c>
      <c r="C31" s="8">
        <v>4063</v>
      </c>
      <c r="D31" s="9"/>
      <c r="E31" s="10">
        <v>25</v>
      </c>
      <c r="F31" s="40">
        <f t="shared" si="0"/>
        <v>101575</v>
      </c>
      <c r="G31" s="20"/>
      <c r="H31" s="17"/>
      <c r="I31" s="18"/>
      <c r="J31" s="19"/>
    </row>
    <row r="32" spans="2:10" x14ac:dyDescent="0.25">
      <c r="B32" s="7">
        <v>46051</v>
      </c>
      <c r="C32" s="8">
        <v>3925</v>
      </c>
      <c r="D32" s="9"/>
      <c r="E32" s="10">
        <v>25</v>
      </c>
      <c r="F32" s="40">
        <f t="shared" si="0"/>
        <v>98125</v>
      </c>
      <c r="G32" s="20"/>
      <c r="H32" s="17"/>
      <c r="I32" s="18"/>
      <c r="J32" s="19"/>
    </row>
    <row r="33" spans="2:12" x14ac:dyDescent="0.25">
      <c r="B33" s="7">
        <v>46052</v>
      </c>
      <c r="C33" s="8">
        <v>3846</v>
      </c>
      <c r="D33" s="9"/>
      <c r="E33" s="10">
        <v>25</v>
      </c>
      <c r="F33" s="40">
        <f t="shared" si="0"/>
        <v>96150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3810</v>
      </c>
      <c r="D34" s="55"/>
      <c r="E34" s="10">
        <v>25</v>
      </c>
      <c r="F34" s="56">
        <f t="shared" si="0"/>
        <v>95250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122258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3378827.8875000002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2788695.5</v>
      </c>
      <c r="L36" s="33">
        <f>J36-J4-J5-J6+J37</f>
        <v>2816582.4550000001</v>
      </c>
    </row>
    <row r="37" spans="2:12" x14ac:dyDescent="0.25">
      <c r="B37" s="27" t="s">
        <v>14</v>
      </c>
      <c r="C37" s="32">
        <f>C35</f>
        <v>122258</v>
      </c>
      <c r="D37" s="9">
        <f>D35/1.03</f>
        <v>0</v>
      </c>
      <c r="E37" s="10"/>
      <c r="F37" s="40">
        <f>SUM(F4:F36)</f>
        <v>2788695.5</v>
      </c>
      <c r="G37" s="20"/>
      <c r="H37" s="18" t="s">
        <v>15</v>
      </c>
      <c r="I37" s="18">
        <v>0.01</v>
      </c>
      <c r="J37" s="19">
        <f>J36*I37</f>
        <v>27886.955000000002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-562245.43250000011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18EC-BD06-4355-84B1-200527BA4E84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400000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46054</v>
      </c>
      <c r="C4" s="8">
        <v>3830</v>
      </c>
      <c r="D4" s="9"/>
      <c r="E4" s="10">
        <v>26</v>
      </c>
      <c r="F4" s="40">
        <f>E4*C4</f>
        <v>99580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46055</v>
      </c>
      <c r="C5" s="8">
        <v>3704</v>
      </c>
      <c r="D5" s="9"/>
      <c r="E5" s="10">
        <v>26</v>
      </c>
      <c r="F5" s="40">
        <f t="shared" ref="F5:F34" si="0">E5*C5</f>
        <v>96304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46056</v>
      </c>
      <c r="C6" s="8">
        <v>4014</v>
      </c>
      <c r="D6" s="9"/>
      <c r="E6" s="10">
        <v>26</v>
      </c>
      <c r="F6" s="40">
        <f t="shared" si="0"/>
        <v>104364</v>
      </c>
      <c r="G6" s="12"/>
      <c r="H6" s="13" t="s">
        <v>8</v>
      </c>
      <c r="I6" s="14"/>
      <c r="J6" s="15"/>
      <c r="L6" s="61" t="s">
        <v>96</v>
      </c>
      <c r="M6" s="61" t="s">
        <v>100</v>
      </c>
      <c r="N6" s="62">
        <v>-200000</v>
      </c>
    </row>
    <row r="7" spans="2:29" x14ac:dyDescent="0.25">
      <c r="B7" s="7">
        <v>46057</v>
      </c>
      <c r="C7" s="8">
        <v>5386</v>
      </c>
      <c r="D7" s="9"/>
      <c r="E7" s="10">
        <v>26</v>
      </c>
      <c r="F7" s="40">
        <f t="shared" si="0"/>
        <v>140036</v>
      </c>
      <c r="G7" s="12"/>
      <c r="H7" s="13" t="s">
        <v>9</v>
      </c>
      <c r="I7" s="14"/>
      <c r="J7" s="15">
        <f>'OCAK 2026'!J39*-1</f>
        <v>562245.43250000011</v>
      </c>
      <c r="L7" s="61" t="s">
        <v>97</v>
      </c>
      <c r="M7" s="61" t="s">
        <v>102</v>
      </c>
      <c r="N7" s="62">
        <v>-200000</v>
      </c>
    </row>
    <row r="8" spans="2:29" x14ac:dyDescent="0.25">
      <c r="B8" s="7">
        <v>46058</v>
      </c>
      <c r="C8" s="8">
        <v>2652</v>
      </c>
      <c r="D8" s="9"/>
      <c r="E8" s="10">
        <v>26</v>
      </c>
      <c r="F8" s="40">
        <f t="shared" si="0"/>
        <v>68952</v>
      </c>
      <c r="G8" s="16"/>
      <c r="H8" s="17"/>
      <c r="I8" s="18"/>
      <c r="J8" s="19"/>
      <c r="L8" s="18" t="s">
        <v>98</v>
      </c>
      <c r="M8" s="18" t="s">
        <v>103</v>
      </c>
      <c r="N8" s="58"/>
    </row>
    <row r="9" spans="2:29" x14ac:dyDescent="0.25">
      <c r="B9" s="7">
        <v>46059</v>
      </c>
      <c r="C9" s="8">
        <v>3969</v>
      </c>
      <c r="D9" s="9"/>
      <c r="E9" s="10">
        <v>26</v>
      </c>
      <c r="F9" s="40">
        <f t="shared" si="0"/>
        <v>103194</v>
      </c>
      <c r="G9" s="16"/>
      <c r="H9" s="17" t="s">
        <v>106</v>
      </c>
      <c r="I9" s="18"/>
      <c r="J9" s="19">
        <v>200000</v>
      </c>
      <c r="L9" s="18" t="s">
        <v>99</v>
      </c>
      <c r="M9" s="18" t="s">
        <v>104</v>
      </c>
      <c r="N9" s="58"/>
    </row>
    <row r="10" spans="2:29" x14ac:dyDescent="0.25">
      <c r="B10" s="7">
        <v>46060</v>
      </c>
      <c r="C10" s="8">
        <v>4136</v>
      </c>
      <c r="D10" s="9"/>
      <c r="E10" s="10">
        <v>26</v>
      </c>
      <c r="F10" s="40">
        <f t="shared" si="0"/>
        <v>107536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46061</v>
      </c>
      <c r="C11" s="8">
        <v>4095</v>
      </c>
      <c r="D11" s="9"/>
      <c r="E11" s="10">
        <v>26</v>
      </c>
      <c r="F11" s="40">
        <f t="shared" si="0"/>
        <v>106470</v>
      </c>
      <c r="G11" s="20"/>
      <c r="H11" s="17"/>
      <c r="I11" s="18"/>
      <c r="J11" s="19"/>
      <c r="L11" s="18"/>
      <c r="M11" s="18"/>
      <c r="N11" s="58"/>
    </row>
    <row r="12" spans="2:29" x14ac:dyDescent="0.25">
      <c r="B12" s="7">
        <v>46062</v>
      </c>
      <c r="C12" s="8">
        <v>4109</v>
      </c>
      <c r="D12" s="9"/>
      <c r="E12" s="10">
        <v>26</v>
      </c>
      <c r="F12" s="40">
        <f t="shared" si="0"/>
        <v>106834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46063</v>
      </c>
      <c r="C13" s="8">
        <v>4097</v>
      </c>
      <c r="D13" s="9"/>
      <c r="E13" s="10">
        <v>26</v>
      </c>
      <c r="F13" s="40">
        <f t="shared" si="0"/>
        <v>106522</v>
      </c>
      <c r="G13" s="16">
        <v>46085</v>
      </c>
      <c r="H13" s="17" t="s">
        <v>110</v>
      </c>
      <c r="I13" s="18"/>
      <c r="J13" s="19">
        <v>500000</v>
      </c>
      <c r="L13" s="18"/>
      <c r="M13" s="18"/>
      <c r="N13" s="58"/>
    </row>
    <row r="14" spans="2:29" x14ac:dyDescent="0.25">
      <c r="B14" s="7">
        <v>46064</v>
      </c>
      <c r="C14" s="8">
        <v>4088</v>
      </c>
      <c r="D14" s="9"/>
      <c r="E14" s="10">
        <v>26</v>
      </c>
      <c r="F14" s="40">
        <f t="shared" si="0"/>
        <v>106288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46065</v>
      </c>
      <c r="C15" s="8">
        <v>4073</v>
      </c>
      <c r="D15" s="9"/>
      <c r="E15" s="10">
        <v>26</v>
      </c>
      <c r="F15" s="40">
        <f t="shared" si="0"/>
        <v>105898</v>
      </c>
      <c r="G15" s="20"/>
      <c r="H15" s="17"/>
      <c r="I15" s="18"/>
      <c r="J15" s="19"/>
      <c r="L15" s="18"/>
      <c r="M15" s="18"/>
      <c r="N15" s="58"/>
    </row>
    <row r="16" spans="2:29" x14ac:dyDescent="0.25">
      <c r="B16" s="7">
        <v>46066</v>
      </c>
      <c r="C16" s="8">
        <v>4141</v>
      </c>
      <c r="D16" s="9"/>
      <c r="E16" s="10">
        <v>26</v>
      </c>
      <c r="F16" s="40">
        <f t="shared" si="0"/>
        <v>107666</v>
      </c>
      <c r="G16" s="16">
        <v>46090</v>
      </c>
      <c r="H16" s="17" t="s">
        <v>111</v>
      </c>
      <c r="I16" s="18"/>
      <c r="J16" s="19">
        <v>1000000</v>
      </c>
    </row>
    <row r="17" spans="2:10" x14ac:dyDescent="0.25">
      <c r="B17" s="7">
        <v>46067</v>
      </c>
      <c r="C17" s="8">
        <v>4208</v>
      </c>
      <c r="D17" s="9"/>
      <c r="E17" s="10">
        <v>26</v>
      </c>
      <c r="F17" s="40">
        <f t="shared" si="0"/>
        <v>109408</v>
      </c>
      <c r="G17" s="20"/>
      <c r="H17" s="17"/>
      <c r="I17" s="18"/>
      <c r="J17" s="19"/>
    </row>
    <row r="18" spans="2:10" x14ac:dyDescent="0.25">
      <c r="B18" s="7">
        <v>46068</v>
      </c>
      <c r="C18" s="8">
        <v>4253</v>
      </c>
      <c r="D18" s="9"/>
      <c r="E18" s="10">
        <v>26</v>
      </c>
      <c r="F18" s="40">
        <f t="shared" si="0"/>
        <v>110578</v>
      </c>
      <c r="G18" s="16">
        <v>46106</v>
      </c>
      <c r="H18" s="17" t="s">
        <v>109</v>
      </c>
      <c r="I18" s="18"/>
      <c r="J18" s="19">
        <v>1300000</v>
      </c>
    </row>
    <row r="19" spans="2:10" x14ac:dyDescent="0.25">
      <c r="B19" s="7">
        <v>46069</v>
      </c>
      <c r="C19" s="8">
        <v>4236</v>
      </c>
      <c r="D19" s="9"/>
      <c r="E19" s="10">
        <v>26</v>
      </c>
      <c r="F19" s="40">
        <f t="shared" si="0"/>
        <v>110136</v>
      </c>
      <c r="G19" s="20"/>
      <c r="H19" s="17"/>
      <c r="I19" s="18"/>
      <c r="J19" s="19"/>
    </row>
    <row r="20" spans="2:10" x14ac:dyDescent="0.25">
      <c r="B20" s="7">
        <v>46070</v>
      </c>
      <c r="C20" s="8">
        <v>4311</v>
      </c>
      <c r="D20" s="9"/>
      <c r="E20" s="10">
        <v>26</v>
      </c>
      <c r="F20" s="40">
        <f t="shared" si="0"/>
        <v>112086</v>
      </c>
      <c r="G20" s="16">
        <v>46107</v>
      </c>
      <c r="H20" s="17" t="s">
        <v>112</v>
      </c>
      <c r="I20" s="18"/>
      <c r="J20" s="19">
        <v>2932030</v>
      </c>
    </row>
    <row r="21" spans="2:10" x14ac:dyDescent="0.25">
      <c r="B21" s="7">
        <v>46071</v>
      </c>
      <c r="C21" s="8">
        <v>4361</v>
      </c>
      <c r="D21" s="9"/>
      <c r="E21" s="10">
        <v>26</v>
      </c>
      <c r="F21" s="40">
        <f t="shared" si="0"/>
        <v>113386</v>
      </c>
      <c r="G21" s="16">
        <v>46107</v>
      </c>
      <c r="H21" s="17" t="s">
        <v>113</v>
      </c>
      <c r="I21" s="18"/>
      <c r="J21" s="19">
        <v>-1500000</v>
      </c>
    </row>
    <row r="22" spans="2:10" x14ac:dyDescent="0.25">
      <c r="B22" s="7">
        <v>46072</v>
      </c>
      <c r="C22" s="8">
        <v>4231</v>
      </c>
      <c r="D22" s="9"/>
      <c r="E22" s="10">
        <v>26</v>
      </c>
      <c r="F22" s="40">
        <f t="shared" si="0"/>
        <v>110006</v>
      </c>
      <c r="G22" s="16">
        <v>46107</v>
      </c>
      <c r="H22" s="17" t="s">
        <v>113</v>
      </c>
      <c r="I22" s="18"/>
      <c r="J22" s="19">
        <v>-1232000</v>
      </c>
    </row>
    <row r="23" spans="2:10" x14ac:dyDescent="0.25">
      <c r="B23" s="7">
        <v>46073</v>
      </c>
      <c r="C23" s="8">
        <v>4124</v>
      </c>
      <c r="D23" s="9"/>
      <c r="E23" s="10">
        <v>26</v>
      </c>
      <c r="F23" s="40">
        <f t="shared" si="0"/>
        <v>107224</v>
      </c>
      <c r="G23" s="20"/>
      <c r="H23" s="17"/>
      <c r="I23" s="18"/>
      <c r="J23" s="19"/>
    </row>
    <row r="24" spans="2:10" x14ac:dyDescent="0.25">
      <c r="B24" s="7">
        <v>46074</v>
      </c>
      <c r="C24" s="8">
        <v>4208</v>
      </c>
      <c r="D24" s="9"/>
      <c r="E24" s="10">
        <v>26</v>
      </c>
      <c r="F24" s="40">
        <f t="shared" si="0"/>
        <v>109408</v>
      </c>
      <c r="G24" s="20"/>
      <c r="H24" s="17"/>
      <c r="I24" s="18"/>
      <c r="J24" s="19"/>
    </row>
    <row r="25" spans="2:10" x14ac:dyDescent="0.25">
      <c r="B25" s="7">
        <v>46075</v>
      </c>
      <c r="C25" s="8">
        <v>4271</v>
      </c>
      <c r="D25" s="9"/>
      <c r="E25" s="10">
        <v>26</v>
      </c>
      <c r="F25" s="40">
        <f t="shared" si="0"/>
        <v>111046</v>
      </c>
      <c r="G25" s="20"/>
      <c r="H25" s="17"/>
      <c r="I25" s="18"/>
      <c r="J25" s="19"/>
    </row>
    <row r="26" spans="2:10" x14ac:dyDescent="0.25">
      <c r="B26" s="7">
        <v>46076</v>
      </c>
      <c r="C26" s="8">
        <v>4334</v>
      </c>
      <c r="D26" s="9"/>
      <c r="E26" s="10">
        <v>26</v>
      </c>
      <c r="F26" s="40">
        <f t="shared" si="0"/>
        <v>112684</v>
      </c>
      <c r="G26" s="20"/>
      <c r="H26" s="17"/>
      <c r="I26" s="18"/>
      <c r="J26" s="19"/>
    </row>
    <row r="27" spans="2:10" x14ac:dyDescent="0.25">
      <c r="B27" s="7">
        <v>46077</v>
      </c>
      <c r="C27" s="8">
        <v>4276</v>
      </c>
      <c r="D27" s="9"/>
      <c r="E27" s="10">
        <v>26</v>
      </c>
      <c r="F27" s="40">
        <f t="shared" si="0"/>
        <v>111176</v>
      </c>
      <c r="G27" s="20"/>
      <c r="H27" s="17"/>
      <c r="I27" s="18"/>
      <c r="J27" s="19"/>
    </row>
    <row r="28" spans="2:10" x14ac:dyDescent="0.25">
      <c r="B28" s="7">
        <v>46078</v>
      </c>
      <c r="C28" s="8">
        <v>4254</v>
      </c>
      <c r="D28" s="9"/>
      <c r="E28" s="10">
        <v>26</v>
      </c>
      <c r="F28" s="40">
        <f t="shared" si="0"/>
        <v>110604</v>
      </c>
      <c r="G28" s="20"/>
      <c r="H28" s="17"/>
      <c r="I28" s="18"/>
      <c r="J28" s="19"/>
    </row>
    <row r="29" spans="2:10" x14ac:dyDescent="0.25">
      <c r="B29" s="7">
        <v>46079</v>
      </c>
      <c r="C29" s="8">
        <v>4264</v>
      </c>
      <c r="D29" s="9"/>
      <c r="E29" s="10">
        <v>26</v>
      </c>
      <c r="F29" s="40">
        <f t="shared" si="0"/>
        <v>110864</v>
      </c>
      <c r="G29" s="20"/>
      <c r="H29" s="17"/>
      <c r="I29" s="18"/>
      <c r="J29" s="19"/>
    </row>
    <row r="30" spans="2:10" x14ac:dyDescent="0.25">
      <c r="B30" s="7">
        <v>46080</v>
      </c>
      <c r="C30" s="8">
        <v>4256</v>
      </c>
      <c r="D30" s="9"/>
      <c r="E30" s="10">
        <v>26</v>
      </c>
      <c r="F30" s="40">
        <f t="shared" si="0"/>
        <v>110656</v>
      </c>
      <c r="G30" s="20"/>
      <c r="H30" s="17"/>
      <c r="I30" s="18"/>
      <c r="J30" s="19"/>
    </row>
    <row r="31" spans="2:10" x14ac:dyDescent="0.25">
      <c r="B31" s="7">
        <v>46081</v>
      </c>
      <c r="C31" s="8">
        <v>4239</v>
      </c>
      <c r="D31" s="9"/>
      <c r="E31" s="10">
        <v>26</v>
      </c>
      <c r="F31" s="40">
        <f t="shared" si="0"/>
        <v>110214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116120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3762275.4325000001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3019120</v>
      </c>
      <c r="L36" s="33">
        <f>J36-J4-J5-J6+J37</f>
        <v>3049311.2</v>
      </c>
    </row>
    <row r="37" spans="2:12" x14ac:dyDescent="0.25">
      <c r="B37" s="27" t="s">
        <v>14</v>
      </c>
      <c r="C37" s="32">
        <f>C35</f>
        <v>116120</v>
      </c>
      <c r="D37" s="9">
        <f>D35/1.03</f>
        <v>0</v>
      </c>
      <c r="E37" s="10"/>
      <c r="F37" s="40">
        <f>SUM(F4:F36)</f>
        <v>3019120</v>
      </c>
      <c r="G37" s="20"/>
      <c r="H37" s="18" t="s">
        <v>15</v>
      </c>
      <c r="I37" s="18">
        <v>0.01</v>
      </c>
      <c r="J37" s="19">
        <f>J36*I37</f>
        <v>30191.200000000001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-712964.23249999993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97D85-81CF-4E9F-8DDD-237E322F242C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200000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46082</v>
      </c>
      <c r="C4" s="8">
        <v>4348</v>
      </c>
      <c r="D4" s="9"/>
      <c r="E4" s="10">
        <v>26.25</v>
      </c>
      <c r="F4" s="40">
        <f>E4*C4</f>
        <v>114135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46083</v>
      </c>
      <c r="C5" s="8">
        <v>4217</v>
      </c>
      <c r="D5" s="9"/>
      <c r="E5" s="10">
        <v>26.25</v>
      </c>
      <c r="F5" s="40">
        <f t="shared" ref="F5:F34" si="0">E5*C5</f>
        <v>110696.25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46084</v>
      </c>
      <c r="C6" s="8">
        <v>4235</v>
      </c>
      <c r="D6" s="9"/>
      <c r="E6" s="10">
        <v>26.25</v>
      </c>
      <c r="F6" s="40">
        <f t="shared" si="0"/>
        <v>111168.75</v>
      </c>
      <c r="G6" s="12"/>
      <c r="H6" s="13" t="s">
        <v>8</v>
      </c>
      <c r="I6" s="14"/>
      <c r="J6" s="15"/>
      <c r="L6" s="61" t="s">
        <v>96</v>
      </c>
      <c r="M6" s="61" t="s">
        <v>100</v>
      </c>
      <c r="N6" s="62">
        <v>-200000</v>
      </c>
    </row>
    <row r="7" spans="2:29" x14ac:dyDescent="0.25">
      <c r="B7" s="7">
        <v>46085</v>
      </c>
      <c r="C7" s="8">
        <v>4392</v>
      </c>
      <c r="D7" s="9"/>
      <c r="E7" s="10">
        <v>26.25</v>
      </c>
      <c r="F7" s="40">
        <f t="shared" si="0"/>
        <v>115290</v>
      </c>
      <c r="G7" s="12"/>
      <c r="H7" s="13" t="s">
        <v>9</v>
      </c>
      <c r="I7" s="14"/>
      <c r="J7" s="15">
        <f>'ŞUBAT 2026'!J39*-1</f>
        <v>712964.23249999993</v>
      </c>
      <c r="L7" s="61" t="s">
        <v>97</v>
      </c>
      <c r="M7" s="61" t="s">
        <v>102</v>
      </c>
      <c r="N7" s="62">
        <v>-200000</v>
      </c>
    </row>
    <row r="8" spans="2:29" x14ac:dyDescent="0.25">
      <c r="B8" s="7">
        <v>46086</v>
      </c>
      <c r="C8" s="8">
        <v>4256</v>
      </c>
      <c r="D8" s="9"/>
      <c r="E8" s="10">
        <v>26.25</v>
      </c>
      <c r="F8" s="40">
        <f t="shared" si="0"/>
        <v>111720</v>
      </c>
      <c r="G8" s="16"/>
      <c r="H8" s="17"/>
      <c r="I8" s="18"/>
      <c r="J8" s="19"/>
      <c r="L8" s="61" t="s">
        <v>98</v>
      </c>
      <c r="M8" s="61" t="s">
        <v>103</v>
      </c>
      <c r="N8" s="62">
        <v>-200000</v>
      </c>
    </row>
    <row r="9" spans="2:29" x14ac:dyDescent="0.25">
      <c r="B9" s="7">
        <v>46087</v>
      </c>
      <c r="C9" s="8">
        <v>4136</v>
      </c>
      <c r="D9" s="9"/>
      <c r="E9" s="10">
        <v>26.25</v>
      </c>
      <c r="F9" s="40">
        <f t="shared" si="0"/>
        <v>108570</v>
      </c>
      <c r="G9" s="16"/>
      <c r="H9" s="17" t="s">
        <v>107</v>
      </c>
      <c r="I9" s="18"/>
      <c r="J9" s="19">
        <v>200000</v>
      </c>
      <c r="L9" s="18" t="s">
        <v>99</v>
      </c>
      <c r="M9" s="18" t="s">
        <v>104</v>
      </c>
      <c r="N9" s="58"/>
    </row>
    <row r="10" spans="2:29" x14ac:dyDescent="0.25">
      <c r="B10" s="7">
        <v>46088</v>
      </c>
      <c r="C10" s="8">
        <v>4125</v>
      </c>
      <c r="D10" s="9"/>
      <c r="E10" s="10">
        <v>26.25</v>
      </c>
      <c r="F10" s="40">
        <f t="shared" si="0"/>
        <v>108281.25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46089</v>
      </c>
      <c r="C11" s="8">
        <v>4201</v>
      </c>
      <c r="D11" s="9"/>
      <c r="E11" s="10">
        <v>26.25</v>
      </c>
      <c r="F11" s="40">
        <f t="shared" si="0"/>
        <v>110276.25</v>
      </c>
      <c r="G11" s="20"/>
      <c r="H11" s="17"/>
      <c r="I11" s="18"/>
      <c r="J11" s="19"/>
      <c r="L11" s="18"/>
      <c r="M11" s="18"/>
      <c r="N11" s="58"/>
    </row>
    <row r="12" spans="2:29" x14ac:dyDescent="0.25">
      <c r="B12" s="7">
        <v>46090</v>
      </c>
      <c r="C12" s="8">
        <v>4220</v>
      </c>
      <c r="D12" s="9"/>
      <c r="E12" s="10">
        <v>26.25</v>
      </c>
      <c r="F12" s="40">
        <f t="shared" si="0"/>
        <v>110775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46091</v>
      </c>
      <c r="C13" s="8">
        <v>4310</v>
      </c>
      <c r="D13" s="9"/>
      <c r="E13" s="10">
        <v>26.25</v>
      </c>
      <c r="F13" s="40">
        <f t="shared" si="0"/>
        <v>113137.5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46092</v>
      </c>
      <c r="C14" s="8">
        <v>4338</v>
      </c>
      <c r="D14" s="9"/>
      <c r="E14" s="10">
        <v>26.25</v>
      </c>
      <c r="F14" s="40">
        <f t="shared" si="0"/>
        <v>113872.5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46093</v>
      </c>
      <c r="C15" s="8">
        <v>4311</v>
      </c>
      <c r="D15" s="9"/>
      <c r="E15" s="10">
        <v>26.25</v>
      </c>
      <c r="F15" s="40">
        <f t="shared" si="0"/>
        <v>113163.75</v>
      </c>
      <c r="G15" s="16">
        <v>46120</v>
      </c>
      <c r="H15" s="17" t="s">
        <v>114</v>
      </c>
      <c r="I15" s="18"/>
      <c r="J15" s="19">
        <v>1000000</v>
      </c>
      <c r="L15" s="18"/>
      <c r="M15" s="18"/>
      <c r="N15" s="58"/>
    </row>
    <row r="16" spans="2:29" x14ac:dyDescent="0.25">
      <c r="B16" s="7">
        <v>46094</v>
      </c>
      <c r="C16" s="8">
        <v>4378</v>
      </c>
      <c r="D16" s="9"/>
      <c r="E16" s="10">
        <v>26.25</v>
      </c>
      <c r="F16" s="40">
        <f t="shared" si="0"/>
        <v>114922.5</v>
      </c>
      <c r="G16" s="20"/>
      <c r="H16" s="17"/>
      <c r="I16" s="18"/>
      <c r="J16" s="19"/>
    </row>
    <row r="17" spans="2:10" x14ac:dyDescent="0.25">
      <c r="B17" s="7">
        <v>46095</v>
      </c>
      <c r="C17" s="8">
        <v>4346</v>
      </c>
      <c r="D17" s="9"/>
      <c r="E17" s="10">
        <v>26.25</v>
      </c>
      <c r="F17" s="40">
        <f t="shared" si="0"/>
        <v>114082.5</v>
      </c>
      <c r="G17" s="20"/>
      <c r="H17" s="17"/>
      <c r="I17" s="18"/>
      <c r="J17" s="19"/>
    </row>
    <row r="18" spans="2:10" x14ac:dyDescent="0.25">
      <c r="B18" s="7">
        <v>46096</v>
      </c>
      <c r="C18" s="8">
        <v>4524</v>
      </c>
      <c r="D18" s="9"/>
      <c r="E18" s="10">
        <v>26.25</v>
      </c>
      <c r="F18" s="40">
        <f t="shared" si="0"/>
        <v>118755</v>
      </c>
      <c r="G18" s="16">
        <v>46136</v>
      </c>
      <c r="H18" s="17" t="s">
        <v>111</v>
      </c>
      <c r="I18" s="18"/>
      <c r="J18" s="19">
        <v>1750000</v>
      </c>
    </row>
    <row r="19" spans="2:10" x14ac:dyDescent="0.25">
      <c r="B19" s="7">
        <v>46097</v>
      </c>
      <c r="C19" s="8">
        <v>4117</v>
      </c>
      <c r="D19" s="9"/>
      <c r="E19" s="10">
        <v>26.25</v>
      </c>
      <c r="F19" s="40">
        <f t="shared" si="0"/>
        <v>108071.25</v>
      </c>
      <c r="G19" s="20"/>
      <c r="H19" s="17"/>
      <c r="I19" s="18"/>
      <c r="J19" s="19"/>
    </row>
    <row r="20" spans="2:10" x14ac:dyDescent="0.25">
      <c r="B20" s="7">
        <v>46098</v>
      </c>
      <c r="C20" s="8">
        <v>4306</v>
      </c>
      <c r="D20" s="9"/>
      <c r="E20" s="10">
        <v>26.25</v>
      </c>
      <c r="F20" s="40">
        <f t="shared" si="0"/>
        <v>113032.5</v>
      </c>
      <c r="G20" s="20"/>
      <c r="H20" s="17"/>
      <c r="I20" s="18"/>
      <c r="J20" s="19"/>
    </row>
    <row r="21" spans="2:10" x14ac:dyDescent="0.25">
      <c r="B21" s="7">
        <v>46099</v>
      </c>
      <c r="C21" s="8">
        <v>5615</v>
      </c>
      <c r="D21" s="9"/>
      <c r="E21" s="10">
        <v>26.25</v>
      </c>
      <c r="F21" s="40">
        <f t="shared" si="0"/>
        <v>147393.75</v>
      </c>
      <c r="G21" s="20"/>
      <c r="H21" s="17"/>
      <c r="I21" s="18"/>
      <c r="J21" s="19"/>
    </row>
    <row r="22" spans="2:10" x14ac:dyDescent="0.25">
      <c r="B22" s="7">
        <v>46100</v>
      </c>
      <c r="C22" s="8">
        <v>2938</v>
      </c>
      <c r="D22" s="9"/>
      <c r="E22" s="10">
        <v>26.25</v>
      </c>
      <c r="F22" s="40">
        <f t="shared" si="0"/>
        <v>77122.5</v>
      </c>
      <c r="G22" s="20"/>
      <c r="H22" s="17"/>
      <c r="I22" s="18"/>
      <c r="J22" s="19"/>
    </row>
    <row r="23" spans="2:10" x14ac:dyDescent="0.25">
      <c r="B23" s="7">
        <v>46101</v>
      </c>
      <c r="C23" s="8">
        <v>4550</v>
      </c>
      <c r="D23" s="9"/>
      <c r="E23" s="10">
        <v>26.25</v>
      </c>
      <c r="F23" s="40">
        <f t="shared" si="0"/>
        <v>119437.5</v>
      </c>
      <c r="G23" s="20"/>
      <c r="H23" s="17"/>
      <c r="I23" s="18"/>
      <c r="J23" s="19"/>
    </row>
    <row r="24" spans="2:10" x14ac:dyDescent="0.25">
      <c r="B24" s="7">
        <v>46102</v>
      </c>
      <c r="C24" s="8">
        <v>5464</v>
      </c>
      <c r="D24" s="9"/>
      <c r="E24" s="10">
        <v>26.25</v>
      </c>
      <c r="F24" s="40">
        <f t="shared" si="0"/>
        <v>143430</v>
      </c>
      <c r="G24" s="20"/>
      <c r="H24" s="17"/>
      <c r="I24" s="18"/>
      <c r="J24" s="19"/>
    </row>
    <row r="25" spans="2:10" x14ac:dyDescent="0.25">
      <c r="B25" s="7">
        <v>46103</v>
      </c>
      <c r="C25" s="8">
        <v>2940</v>
      </c>
      <c r="D25" s="9"/>
      <c r="E25" s="10">
        <v>26.25</v>
      </c>
      <c r="F25" s="40">
        <f t="shared" si="0"/>
        <v>77175</v>
      </c>
      <c r="G25" s="20"/>
      <c r="H25" s="17"/>
      <c r="I25" s="18"/>
      <c r="J25" s="19"/>
    </row>
    <row r="26" spans="2:10" x14ac:dyDescent="0.25">
      <c r="B26" s="7">
        <v>46104</v>
      </c>
      <c r="C26" s="8">
        <v>4219</v>
      </c>
      <c r="D26" s="9"/>
      <c r="E26" s="10">
        <v>26.25</v>
      </c>
      <c r="F26" s="40">
        <f t="shared" si="0"/>
        <v>110748.75</v>
      </c>
      <c r="G26" s="20"/>
      <c r="H26" s="17"/>
      <c r="I26" s="18"/>
      <c r="J26" s="19"/>
    </row>
    <row r="27" spans="2:10" x14ac:dyDescent="0.25">
      <c r="B27" s="7">
        <v>46105</v>
      </c>
      <c r="C27" s="8">
        <v>4348</v>
      </c>
      <c r="D27" s="9"/>
      <c r="E27" s="10">
        <v>26.25</v>
      </c>
      <c r="F27" s="40">
        <f t="shared" si="0"/>
        <v>114135</v>
      </c>
      <c r="G27" s="20"/>
      <c r="H27" s="17"/>
      <c r="I27" s="18"/>
      <c r="J27" s="19"/>
    </row>
    <row r="28" spans="2:10" x14ac:dyDescent="0.25">
      <c r="B28" s="7">
        <v>46106</v>
      </c>
      <c r="C28" s="8">
        <v>4135</v>
      </c>
      <c r="D28" s="9"/>
      <c r="E28" s="10">
        <v>26.25</v>
      </c>
      <c r="F28" s="40">
        <f t="shared" si="0"/>
        <v>108543.75</v>
      </c>
      <c r="G28" s="20"/>
      <c r="H28" s="17"/>
      <c r="I28" s="18"/>
      <c r="J28" s="19"/>
    </row>
    <row r="29" spans="2:10" x14ac:dyDescent="0.25">
      <c r="B29" s="7">
        <v>46107</v>
      </c>
      <c r="C29" s="8">
        <v>4252</v>
      </c>
      <c r="D29" s="9"/>
      <c r="E29" s="10">
        <v>26.25</v>
      </c>
      <c r="F29" s="40">
        <f t="shared" si="0"/>
        <v>111615</v>
      </c>
      <c r="G29" s="20"/>
      <c r="H29" s="17"/>
      <c r="I29" s="18"/>
      <c r="J29" s="19"/>
    </row>
    <row r="30" spans="2:10" x14ac:dyDescent="0.25">
      <c r="B30" s="7">
        <v>46108</v>
      </c>
      <c r="C30" s="8">
        <v>4029</v>
      </c>
      <c r="D30" s="9"/>
      <c r="E30" s="10">
        <v>26.25</v>
      </c>
      <c r="F30" s="40">
        <f t="shared" si="0"/>
        <v>105761.25</v>
      </c>
      <c r="G30" s="20"/>
      <c r="H30" s="17"/>
      <c r="I30" s="18"/>
      <c r="J30" s="19"/>
    </row>
    <row r="31" spans="2:10" x14ac:dyDescent="0.25">
      <c r="B31" s="7">
        <v>46109</v>
      </c>
      <c r="C31" s="8">
        <v>4094</v>
      </c>
      <c r="D31" s="9"/>
      <c r="E31" s="10">
        <v>26.25</v>
      </c>
      <c r="F31" s="40">
        <f t="shared" si="0"/>
        <v>107467.5</v>
      </c>
      <c r="G31" s="20"/>
      <c r="H31" s="17"/>
      <c r="I31" s="18"/>
      <c r="J31" s="19"/>
    </row>
    <row r="32" spans="2:10" x14ac:dyDescent="0.25">
      <c r="B32" s="7">
        <v>46110</v>
      </c>
      <c r="C32" s="8">
        <v>4064</v>
      </c>
      <c r="D32" s="9"/>
      <c r="E32" s="10">
        <v>26.25</v>
      </c>
      <c r="F32" s="40">
        <f t="shared" si="0"/>
        <v>106680</v>
      </c>
      <c r="G32" s="20"/>
      <c r="H32" s="17"/>
      <c r="I32" s="18"/>
      <c r="J32" s="19"/>
    </row>
    <row r="33" spans="2:12" x14ac:dyDescent="0.25">
      <c r="B33" s="7">
        <v>46111</v>
      </c>
      <c r="C33" s="8">
        <v>3816</v>
      </c>
      <c r="D33" s="9"/>
      <c r="E33" s="10">
        <v>26.25</v>
      </c>
      <c r="F33" s="40">
        <f t="shared" si="0"/>
        <v>100170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4949</v>
      </c>
      <c r="D34" s="55"/>
      <c r="E34" s="10">
        <v>26.25</v>
      </c>
      <c r="F34" s="56">
        <f t="shared" si="0"/>
        <v>129911.25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132173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3662964.2324999999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3469541.25</v>
      </c>
      <c r="L36" s="33">
        <f>J36-J4-J5-J6+J37</f>
        <v>3504236.6625000001</v>
      </c>
    </row>
    <row r="37" spans="2:12" x14ac:dyDescent="0.25">
      <c r="B37" s="27" t="s">
        <v>14</v>
      </c>
      <c r="C37" s="32">
        <f>C35</f>
        <v>132173</v>
      </c>
      <c r="D37" s="9">
        <f>D35/1.03</f>
        <v>0</v>
      </c>
      <c r="E37" s="10"/>
      <c r="F37" s="40">
        <f>SUM(F4:F36)</f>
        <v>3469541.25</v>
      </c>
      <c r="G37" s="20"/>
      <c r="H37" s="18" t="s">
        <v>15</v>
      </c>
      <c r="I37" s="18">
        <v>0.01</v>
      </c>
      <c r="J37" s="19">
        <f>J36*I37</f>
        <v>34695.412499999999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-158727.56999999983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2FD0-C288-43FB-8ABD-A867F3B93D35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5" max="5" width="7.7109375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46113</v>
      </c>
      <c r="C4" s="8">
        <v>3301</v>
      </c>
      <c r="D4" s="9"/>
      <c r="E4" s="10">
        <v>26.25</v>
      </c>
      <c r="F4" s="40">
        <f>E4*C4</f>
        <v>86651.25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46114</v>
      </c>
      <c r="C5" s="8">
        <v>4089</v>
      </c>
      <c r="D5" s="9"/>
      <c r="E5" s="10">
        <v>26.25</v>
      </c>
      <c r="F5" s="40">
        <f t="shared" ref="F5:F34" si="0">E5*C5</f>
        <v>107336.25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46115</v>
      </c>
      <c r="C6" s="8">
        <v>4163</v>
      </c>
      <c r="D6" s="9"/>
      <c r="E6" s="10">
        <v>26.25</v>
      </c>
      <c r="F6" s="40">
        <f t="shared" si="0"/>
        <v>109278.75</v>
      </c>
      <c r="G6" s="12"/>
      <c r="H6" s="13" t="s">
        <v>8</v>
      </c>
      <c r="I6" s="14"/>
      <c r="J6" s="15"/>
      <c r="L6" s="61" t="s">
        <v>96</v>
      </c>
      <c r="M6" s="61" t="s">
        <v>100</v>
      </c>
      <c r="N6" s="62">
        <v>-200000</v>
      </c>
    </row>
    <row r="7" spans="2:29" x14ac:dyDescent="0.25">
      <c r="B7" s="7">
        <v>46116</v>
      </c>
      <c r="C7" s="8">
        <v>4015</v>
      </c>
      <c r="D7" s="9"/>
      <c r="E7" s="10">
        <v>26.25</v>
      </c>
      <c r="F7" s="40">
        <f t="shared" si="0"/>
        <v>105393.75</v>
      </c>
      <c r="G7" s="12"/>
      <c r="H7" s="13" t="s">
        <v>9</v>
      </c>
      <c r="I7" s="14"/>
      <c r="J7" s="15">
        <f>'MART 2026'!J39*-1</f>
        <v>158727.56999999983</v>
      </c>
      <c r="L7" s="61" t="s">
        <v>97</v>
      </c>
      <c r="M7" s="61" t="s">
        <v>102</v>
      </c>
      <c r="N7" s="62">
        <v>-200000</v>
      </c>
    </row>
    <row r="8" spans="2:29" x14ac:dyDescent="0.25">
      <c r="B8" s="7">
        <v>46117</v>
      </c>
      <c r="C8" s="8">
        <v>4229</v>
      </c>
      <c r="D8" s="9"/>
      <c r="E8" s="10">
        <v>26.25</v>
      </c>
      <c r="F8" s="40">
        <f t="shared" si="0"/>
        <v>111011.25</v>
      </c>
      <c r="G8" s="16"/>
      <c r="H8" s="17"/>
      <c r="I8" s="18"/>
      <c r="J8" s="19"/>
      <c r="L8" s="61" t="s">
        <v>98</v>
      </c>
      <c r="M8" s="61" t="s">
        <v>103</v>
      </c>
      <c r="N8" s="62">
        <v>-200000</v>
      </c>
    </row>
    <row r="9" spans="2:29" x14ac:dyDescent="0.25">
      <c r="B9" s="7">
        <v>46118</v>
      </c>
      <c r="C9" s="8">
        <v>4086</v>
      </c>
      <c r="D9" s="9"/>
      <c r="E9" s="10">
        <v>26.25</v>
      </c>
      <c r="F9" s="40">
        <f t="shared" si="0"/>
        <v>107257.5</v>
      </c>
      <c r="G9" s="16"/>
      <c r="H9" s="17" t="s">
        <v>108</v>
      </c>
      <c r="I9" s="18"/>
      <c r="J9" s="19">
        <v>200000</v>
      </c>
      <c r="L9" s="61" t="s">
        <v>99</v>
      </c>
      <c r="M9" s="61" t="s">
        <v>104</v>
      </c>
      <c r="N9" s="62">
        <v>-200000</v>
      </c>
    </row>
    <row r="10" spans="2:29" x14ac:dyDescent="0.25">
      <c r="B10" s="7">
        <v>46119</v>
      </c>
      <c r="C10" s="8">
        <v>4002</v>
      </c>
      <c r="D10" s="9"/>
      <c r="E10" s="10">
        <v>26.25</v>
      </c>
      <c r="F10" s="40">
        <f t="shared" si="0"/>
        <v>105052.5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46120</v>
      </c>
      <c r="C11" s="8">
        <v>4315</v>
      </c>
      <c r="D11" s="9"/>
      <c r="E11" s="10">
        <v>26.25</v>
      </c>
      <c r="F11" s="40">
        <f t="shared" si="0"/>
        <v>113268.75</v>
      </c>
      <c r="G11" s="20"/>
      <c r="H11" s="17"/>
      <c r="I11" s="18"/>
      <c r="J11" s="19"/>
      <c r="L11" s="18"/>
      <c r="M11" s="18"/>
      <c r="N11" s="58"/>
    </row>
    <row r="12" spans="2:29" x14ac:dyDescent="0.25">
      <c r="B12" s="7">
        <v>46121</v>
      </c>
      <c r="C12" s="8">
        <v>3848</v>
      </c>
      <c r="D12" s="9"/>
      <c r="E12" s="10">
        <v>26.25</v>
      </c>
      <c r="F12" s="40">
        <f t="shared" si="0"/>
        <v>101010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46122</v>
      </c>
      <c r="C13" s="8">
        <v>5352</v>
      </c>
      <c r="D13" s="9"/>
      <c r="E13" s="10">
        <v>26.25</v>
      </c>
      <c r="F13" s="40">
        <f t="shared" si="0"/>
        <v>140490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46123</v>
      </c>
      <c r="C14" s="8">
        <v>2763</v>
      </c>
      <c r="D14" s="9"/>
      <c r="E14" s="10">
        <v>26.25</v>
      </c>
      <c r="F14" s="40">
        <f t="shared" si="0"/>
        <v>72528.75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46124</v>
      </c>
      <c r="C15" s="8">
        <v>3990</v>
      </c>
      <c r="D15" s="9"/>
      <c r="E15" s="10">
        <v>26.25</v>
      </c>
      <c r="F15" s="40">
        <f t="shared" si="0"/>
        <v>104737.5</v>
      </c>
      <c r="G15" s="20"/>
      <c r="H15" s="17"/>
      <c r="I15" s="18"/>
      <c r="J15" s="19"/>
      <c r="L15" s="18"/>
      <c r="M15" s="18"/>
      <c r="N15" s="58"/>
    </row>
    <row r="16" spans="2:29" x14ac:dyDescent="0.25">
      <c r="B16" s="7">
        <v>46125</v>
      </c>
      <c r="C16" s="8">
        <v>4025</v>
      </c>
      <c r="D16" s="9"/>
      <c r="E16" s="10">
        <v>26.25</v>
      </c>
      <c r="F16" s="40">
        <f t="shared" si="0"/>
        <v>105656.25</v>
      </c>
      <c r="G16" s="20"/>
      <c r="H16" s="17"/>
      <c r="I16" s="18"/>
      <c r="J16" s="19"/>
    </row>
    <row r="17" spans="2:10" x14ac:dyDescent="0.25">
      <c r="B17" s="7">
        <v>46126</v>
      </c>
      <c r="C17" s="8">
        <v>3997</v>
      </c>
      <c r="D17" s="9"/>
      <c r="E17" s="10">
        <v>26.25</v>
      </c>
      <c r="F17" s="40">
        <f t="shared" si="0"/>
        <v>104921.25</v>
      </c>
      <c r="G17" s="20"/>
      <c r="H17" s="17"/>
      <c r="I17" s="18"/>
      <c r="J17" s="19"/>
    </row>
    <row r="18" spans="2:10" x14ac:dyDescent="0.25">
      <c r="B18" s="7">
        <v>46127</v>
      </c>
      <c r="C18" s="8">
        <v>4018</v>
      </c>
      <c r="D18" s="9"/>
      <c r="E18" s="10">
        <v>26.25</v>
      </c>
      <c r="F18" s="40">
        <f t="shared" si="0"/>
        <v>105472.5</v>
      </c>
      <c r="G18" s="20"/>
      <c r="H18" s="17"/>
      <c r="I18" s="18"/>
      <c r="J18" s="19"/>
    </row>
    <row r="19" spans="2:10" x14ac:dyDescent="0.25">
      <c r="B19" s="7">
        <v>46128</v>
      </c>
      <c r="C19" s="8">
        <v>3979</v>
      </c>
      <c r="D19" s="9"/>
      <c r="E19" s="10">
        <v>26.25</v>
      </c>
      <c r="F19" s="40">
        <f t="shared" si="0"/>
        <v>104448.75</v>
      </c>
      <c r="G19" s="20"/>
      <c r="H19" s="17"/>
      <c r="I19" s="18"/>
      <c r="J19" s="19"/>
    </row>
    <row r="20" spans="2:10" x14ac:dyDescent="0.25">
      <c r="B20" s="7">
        <v>46129</v>
      </c>
      <c r="C20" s="8">
        <v>4013</v>
      </c>
      <c r="D20" s="9"/>
      <c r="E20" s="10">
        <v>26.25</v>
      </c>
      <c r="F20" s="40">
        <f t="shared" si="0"/>
        <v>105341.25</v>
      </c>
      <c r="G20" s="20"/>
      <c r="H20" s="17"/>
      <c r="I20" s="18"/>
      <c r="J20" s="19"/>
    </row>
    <row r="21" spans="2:10" x14ac:dyDescent="0.25">
      <c r="B21" s="7">
        <v>46130</v>
      </c>
      <c r="C21" s="8">
        <v>4040</v>
      </c>
      <c r="D21" s="9"/>
      <c r="E21" s="10">
        <v>26.25</v>
      </c>
      <c r="F21" s="40">
        <f t="shared" si="0"/>
        <v>106050</v>
      </c>
      <c r="G21" s="20"/>
      <c r="H21" s="17"/>
      <c r="I21" s="18"/>
      <c r="J21" s="19"/>
    </row>
    <row r="22" spans="2:10" x14ac:dyDescent="0.25">
      <c r="B22" s="7">
        <v>46131</v>
      </c>
      <c r="C22" s="8">
        <v>5210</v>
      </c>
      <c r="D22" s="9"/>
      <c r="E22" s="10">
        <v>26.25</v>
      </c>
      <c r="F22" s="40">
        <f t="shared" si="0"/>
        <v>136762.5</v>
      </c>
      <c r="G22" s="20"/>
      <c r="H22" s="17"/>
      <c r="I22" s="18"/>
      <c r="J22" s="19"/>
    </row>
    <row r="23" spans="2:10" x14ac:dyDescent="0.25">
      <c r="B23" s="7">
        <v>46132</v>
      </c>
      <c r="C23" s="8">
        <v>2761</v>
      </c>
      <c r="D23" s="9"/>
      <c r="E23" s="10">
        <v>26.25</v>
      </c>
      <c r="F23" s="40">
        <f t="shared" si="0"/>
        <v>72476.25</v>
      </c>
      <c r="G23" s="20"/>
      <c r="H23" s="17"/>
      <c r="I23" s="18"/>
      <c r="J23" s="19"/>
    </row>
    <row r="24" spans="2:10" x14ac:dyDescent="0.25">
      <c r="B24" s="7">
        <v>46133</v>
      </c>
      <c r="C24" s="8">
        <v>4048</v>
      </c>
      <c r="D24" s="9"/>
      <c r="E24" s="10">
        <v>26.25</v>
      </c>
      <c r="F24" s="40">
        <f t="shared" si="0"/>
        <v>106260</v>
      </c>
      <c r="G24" s="20"/>
      <c r="H24" s="17"/>
      <c r="I24" s="18"/>
      <c r="J24" s="19"/>
    </row>
    <row r="25" spans="2:10" x14ac:dyDescent="0.25">
      <c r="B25" s="7">
        <v>46134</v>
      </c>
      <c r="C25" s="8">
        <v>4046</v>
      </c>
      <c r="D25" s="9"/>
      <c r="E25" s="10">
        <v>26.25</v>
      </c>
      <c r="F25" s="40">
        <f t="shared" si="0"/>
        <v>106207.5</v>
      </c>
      <c r="G25" s="20"/>
      <c r="H25" s="17"/>
      <c r="I25" s="18"/>
      <c r="J25" s="19"/>
    </row>
    <row r="26" spans="2:10" x14ac:dyDescent="0.25">
      <c r="B26" s="7">
        <v>46135</v>
      </c>
      <c r="C26" s="8">
        <v>4023</v>
      </c>
      <c r="D26" s="9"/>
      <c r="E26" s="10">
        <v>26.25</v>
      </c>
      <c r="F26" s="40">
        <f t="shared" si="0"/>
        <v>105603.75</v>
      </c>
      <c r="G26" s="20"/>
      <c r="H26" s="17"/>
      <c r="I26" s="18"/>
      <c r="J26" s="19"/>
    </row>
    <row r="27" spans="2:10" x14ac:dyDescent="0.25">
      <c r="B27" s="7">
        <v>46136</v>
      </c>
      <c r="C27" s="8">
        <v>3961</v>
      </c>
      <c r="D27" s="9"/>
      <c r="E27" s="10">
        <v>26.25</v>
      </c>
      <c r="F27" s="40">
        <f t="shared" si="0"/>
        <v>103976.25</v>
      </c>
      <c r="G27" s="20"/>
      <c r="H27" s="17"/>
      <c r="I27" s="18"/>
      <c r="J27" s="19"/>
    </row>
    <row r="28" spans="2:10" x14ac:dyDescent="0.25">
      <c r="B28" s="7">
        <v>46137</v>
      </c>
      <c r="C28" s="8">
        <v>4039</v>
      </c>
      <c r="D28" s="9"/>
      <c r="E28" s="10">
        <v>26.25</v>
      </c>
      <c r="F28" s="40">
        <f t="shared" si="0"/>
        <v>106023.75</v>
      </c>
      <c r="G28" s="20"/>
      <c r="H28" s="17"/>
      <c r="I28" s="18"/>
      <c r="J28" s="19"/>
    </row>
    <row r="29" spans="2:10" x14ac:dyDescent="0.25">
      <c r="B29" s="7">
        <v>46138</v>
      </c>
      <c r="C29" s="8">
        <v>4119</v>
      </c>
      <c r="D29" s="9"/>
      <c r="E29" s="10">
        <v>26.25</v>
      </c>
      <c r="F29" s="40">
        <f t="shared" si="0"/>
        <v>108123.75</v>
      </c>
      <c r="G29" s="20"/>
      <c r="H29" s="17"/>
      <c r="I29" s="18"/>
      <c r="J29" s="19"/>
    </row>
    <row r="30" spans="2:10" x14ac:dyDescent="0.25">
      <c r="B30" s="7">
        <v>46139</v>
      </c>
      <c r="C30" s="8">
        <v>3894</v>
      </c>
      <c r="D30" s="9"/>
      <c r="E30" s="10">
        <v>26.25</v>
      </c>
      <c r="F30" s="40">
        <f t="shared" si="0"/>
        <v>102217.5</v>
      </c>
      <c r="G30" s="20"/>
      <c r="H30" s="17"/>
      <c r="I30" s="18"/>
      <c r="J30" s="19"/>
    </row>
    <row r="31" spans="2:10" x14ac:dyDescent="0.25">
      <c r="B31" s="7">
        <v>46140</v>
      </c>
      <c r="C31" s="8">
        <v>3935</v>
      </c>
      <c r="D31" s="9"/>
      <c r="E31" s="10">
        <v>26.25</v>
      </c>
      <c r="F31" s="40">
        <f t="shared" si="0"/>
        <v>103293.75</v>
      </c>
      <c r="G31" s="20"/>
      <c r="H31" s="17"/>
      <c r="I31" s="18"/>
      <c r="J31" s="19"/>
    </row>
    <row r="32" spans="2:10" x14ac:dyDescent="0.25">
      <c r="B32" s="7">
        <v>46141</v>
      </c>
      <c r="C32" s="8">
        <v>3993</v>
      </c>
      <c r="D32" s="9"/>
      <c r="E32" s="10">
        <v>26.25</v>
      </c>
      <c r="F32" s="40">
        <f t="shared" si="0"/>
        <v>104816.25</v>
      </c>
      <c r="G32" s="20"/>
      <c r="H32" s="17"/>
      <c r="I32" s="18"/>
      <c r="J32" s="19"/>
    </row>
    <row r="33" spans="2:12" x14ac:dyDescent="0.25">
      <c r="B33" s="7">
        <v>46142</v>
      </c>
      <c r="C33" s="8">
        <v>3892</v>
      </c>
      <c r="D33" s="9"/>
      <c r="E33" s="10">
        <v>26.25</v>
      </c>
      <c r="F33" s="40">
        <f t="shared" si="0"/>
        <v>102165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26.25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120146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358727.56999999983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3153832.5</v>
      </c>
      <c r="L36" s="33">
        <f>J36-J4-J5-J6+J37</f>
        <v>3185370.8250000002</v>
      </c>
    </row>
    <row r="37" spans="2:12" x14ac:dyDescent="0.25">
      <c r="B37" s="27" t="s">
        <v>14</v>
      </c>
      <c r="C37" s="32">
        <f>C35</f>
        <v>120146</v>
      </c>
      <c r="D37" s="9">
        <f>D35/1.03</f>
        <v>0</v>
      </c>
      <c r="E37" s="10"/>
      <c r="F37" s="40">
        <f>SUM(F4:F36)</f>
        <v>3153832.5</v>
      </c>
      <c r="G37" s="20"/>
      <c r="H37" s="18" t="s">
        <v>15</v>
      </c>
      <c r="I37" s="18">
        <v>0.01</v>
      </c>
      <c r="J37" s="19">
        <f>J36*I37</f>
        <v>31538.325000000001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2826643.2550000004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859A-85C3-4711-A427-9BD853B48857}">
  <dimension ref="B1:AC43"/>
  <sheetViews>
    <sheetView tabSelected="1"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46143</v>
      </c>
      <c r="C4" s="8">
        <v>3927</v>
      </c>
      <c r="D4" s="9"/>
      <c r="E4" s="10">
        <v>26.25</v>
      </c>
      <c r="F4" s="40">
        <f>E4*C4</f>
        <v>103083.75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46144</v>
      </c>
      <c r="C5" s="8">
        <v>3880</v>
      </c>
      <c r="D5" s="9"/>
      <c r="E5" s="10">
        <v>26.25</v>
      </c>
      <c r="F5" s="40">
        <f t="shared" ref="F5:F34" si="0">E5*C5</f>
        <v>101850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46145</v>
      </c>
      <c r="C6" s="8">
        <v>3862</v>
      </c>
      <c r="D6" s="9"/>
      <c r="E6" s="10">
        <v>26.25</v>
      </c>
      <c r="F6" s="40">
        <f t="shared" si="0"/>
        <v>101377.5</v>
      </c>
      <c r="G6" s="12"/>
      <c r="H6" s="13" t="s">
        <v>8</v>
      </c>
      <c r="I6" s="14"/>
      <c r="J6" s="15"/>
      <c r="L6" s="61" t="s">
        <v>96</v>
      </c>
      <c r="M6" s="61" t="s">
        <v>100</v>
      </c>
      <c r="N6" s="62">
        <v>-200000</v>
      </c>
    </row>
    <row r="7" spans="2:29" x14ac:dyDescent="0.25">
      <c r="B7" s="7">
        <v>46146</v>
      </c>
      <c r="C7" s="8">
        <v>3811</v>
      </c>
      <c r="D7" s="9"/>
      <c r="E7" s="10">
        <v>26.25</v>
      </c>
      <c r="F7" s="40">
        <f t="shared" si="0"/>
        <v>100038.75</v>
      </c>
      <c r="G7" s="12"/>
      <c r="H7" s="13" t="s">
        <v>9</v>
      </c>
      <c r="I7" s="14"/>
      <c r="J7" s="15">
        <f>'NİSAN 2026'!J39*-1</f>
        <v>-2826643.2550000004</v>
      </c>
      <c r="L7" s="61" t="s">
        <v>97</v>
      </c>
      <c r="M7" s="61" t="s">
        <v>102</v>
      </c>
      <c r="N7" s="62">
        <v>-200000</v>
      </c>
    </row>
    <row r="8" spans="2:29" x14ac:dyDescent="0.25">
      <c r="B8" s="7">
        <v>46147</v>
      </c>
      <c r="C8" s="8">
        <v>3896</v>
      </c>
      <c r="D8" s="9"/>
      <c r="E8" s="10">
        <v>26.25</v>
      </c>
      <c r="F8" s="40">
        <f t="shared" si="0"/>
        <v>102270</v>
      </c>
      <c r="G8" s="16"/>
      <c r="H8" s="17"/>
      <c r="I8" s="18"/>
      <c r="J8" s="19"/>
      <c r="L8" s="61" t="s">
        <v>98</v>
      </c>
      <c r="M8" s="61" t="s">
        <v>103</v>
      </c>
      <c r="N8" s="62">
        <v>-200000</v>
      </c>
    </row>
    <row r="9" spans="2:29" x14ac:dyDescent="0.25">
      <c r="B9" s="7">
        <v>46148</v>
      </c>
      <c r="C9" s="8">
        <v>3857</v>
      </c>
      <c r="D9" s="9"/>
      <c r="E9" s="10">
        <v>26.25</v>
      </c>
      <c r="F9" s="40">
        <f t="shared" si="0"/>
        <v>101246.25</v>
      </c>
      <c r="G9" s="16"/>
      <c r="H9" s="17"/>
      <c r="I9" s="18"/>
      <c r="J9" s="19"/>
      <c r="L9" s="61" t="s">
        <v>99</v>
      </c>
      <c r="M9" s="61" t="s">
        <v>104</v>
      </c>
      <c r="N9" s="62">
        <v>-200000</v>
      </c>
    </row>
    <row r="10" spans="2:29" x14ac:dyDescent="0.25">
      <c r="B10" s="7">
        <v>46149</v>
      </c>
      <c r="C10" s="8">
        <v>3847</v>
      </c>
      <c r="D10" s="9"/>
      <c r="E10" s="10">
        <v>26.25</v>
      </c>
      <c r="F10" s="40">
        <f t="shared" si="0"/>
        <v>100983.75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46150</v>
      </c>
      <c r="C11" s="8"/>
      <c r="D11" s="9"/>
      <c r="E11" s="10">
        <v>26.25</v>
      </c>
      <c r="F11" s="40">
        <f t="shared" si="0"/>
        <v>0</v>
      </c>
      <c r="G11" s="20"/>
      <c r="H11" s="17"/>
      <c r="I11" s="18"/>
      <c r="J11" s="19"/>
      <c r="L11" s="18"/>
      <c r="M11" s="18"/>
      <c r="N11" s="58"/>
    </row>
    <row r="12" spans="2:29" x14ac:dyDescent="0.25">
      <c r="B12" s="7">
        <v>46151</v>
      </c>
      <c r="C12" s="8"/>
      <c r="D12" s="9"/>
      <c r="E12" s="10">
        <v>26.25</v>
      </c>
      <c r="F12" s="40">
        <f t="shared" si="0"/>
        <v>0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46152</v>
      </c>
      <c r="C13" s="8"/>
      <c r="D13" s="9"/>
      <c r="E13" s="10">
        <v>26.25</v>
      </c>
      <c r="F13" s="40">
        <f t="shared" si="0"/>
        <v>0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46153</v>
      </c>
      <c r="C14" s="8"/>
      <c r="D14" s="9"/>
      <c r="E14" s="10">
        <v>26.25</v>
      </c>
      <c r="F14" s="40">
        <f t="shared" si="0"/>
        <v>0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46154</v>
      </c>
      <c r="C15" s="8"/>
      <c r="D15" s="9"/>
      <c r="E15" s="10">
        <v>26.25</v>
      </c>
      <c r="F15" s="40">
        <f t="shared" si="0"/>
        <v>0</v>
      </c>
      <c r="G15" s="20"/>
      <c r="H15" s="17"/>
      <c r="I15" s="18"/>
      <c r="J15" s="19"/>
      <c r="L15" s="18"/>
      <c r="M15" s="18"/>
      <c r="N15" s="58"/>
    </row>
    <row r="16" spans="2:29" x14ac:dyDescent="0.25">
      <c r="B16" s="7">
        <v>46155</v>
      </c>
      <c r="C16" s="8"/>
      <c r="D16" s="9"/>
      <c r="E16" s="10">
        <v>26.25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26.25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26.25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26.25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26.25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26.25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26.25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26.25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26.25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26.25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26.25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26.25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26.25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26.25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26.25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26.25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26.25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26.25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26.25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27080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-2826643.2550000004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710850</v>
      </c>
      <c r="L36" s="33">
        <f>J36-J4-J5-J6+J37</f>
        <v>717958.5</v>
      </c>
    </row>
    <row r="37" spans="2:12" x14ac:dyDescent="0.25">
      <c r="B37" s="27" t="s">
        <v>14</v>
      </c>
      <c r="C37" s="32">
        <f>C35</f>
        <v>27080</v>
      </c>
      <c r="D37" s="9">
        <f>D35/1.03</f>
        <v>0</v>
      </c>
      <c r="E37" s="10"/>
      <c r="F37" s="40">
        <f>SUM(F4:F36)</f>
        <v>710850</v>
      </c>
      <c r="G37" s="20"/>
      <c r="H37" s="18" t="s">
        <v>15</v>
      </c>
      <c r="I37" s="18">
        <v>0.01</v>
      </c>
      <c r="J37" s="19">
        <f>J36*I37</f>
        <v>7108.5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3544601.7550000004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E6343-A6F7-47D0-8167-66B7426537B6}">
  <dimension ref="B1:AC43"/>
  <sheetViews>
    <sheetView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140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42">
        <f>SUM(N3:N11)</f>
        <v>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94</v>
      </c>
      <c r="M2" s="159"/>
      <c r="N2" s="16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3">
        <v>45993</v>
      </c>
      <c r="M3" s="144" t="s">
        <v>86</v>
      </c>
      <c r="N3" s="145">
        <v>700000</v>
      </c>
    </row>
    <row r="4" spans="2:29" x14ac:dyDescent="0.25">
      <c r="B4" s="7">
        <v>46174</v>
      </c>
      <c r="C4" s="8"/>
      <c r="D4" s="9"/>
      <c r="E4" s="10">
        <v>26</v>
      </c>
      <c r="F4" s="40">
        <f>E4*C4</f>
        <v>0</v>
      </c>
      <c r="G4" s="12"/>
      <c r="H4" s="13" t="s">
        <v>6</v>
      </c>
      <c r="I4" s="14">
        <v>0.01</v>
      </c>
      <c r="J4" s="15"/>
      <c r="L4" s="143">
        <v>45996</v>
      </c>
      <c r="M4" s="14" t="s">
        <v>86</v>
      </c>
      <c r="N4" s="60">
        <v>300000</v>
      </c>
    </row>
    <row r="5" spans="2:29" x14ac:dyDescent="0.25">
      <c r="B5" s="7">
        <v>46175</v>
      </c>
      <c r="C5" s="8"/>
      <c r="D5" s="9"/>
      <c r="E5" s="10">
        <v>26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1" t="s">
        <v>95</v>
      </c>
      <c r="M5" s="61" t="s">
        <v>101</v>
      </c>
      <c r="N5" s="62">
        <v>-200000</v>
      </c>
    </row>
    <row r="6" spans="2:29" x14ac:dyDescent="0.25">
      <c r="B6" s="7">
        <v>46176</v>
      </c>
      <c r="C6" s="8"/>
      <c r="D6" s="9"/>
      <c r="E6" s="10">
        <v>26</v>
      </c>
      <c r="F6" s="40">
        <f t="shared" si="0"/>
        <v>0</v>
      </c>
      <c r="G6" s="12"/>
      <c r="H6" s="13" t="s">
        <v>8</v>
      </c>
      <c r="I6" s="14"/>
      <c r="J6" s="15"/>
      <c r="L6" s="61" t="s">
        <v>96</v>
      </c>
      <c r="M6" s="61" t="s">
        <v>100</v>
      </c>
      <c r="N6" s="62">
        <v>-200000</v>
      </c>
    </row>
    <row r="7" spans="2:29" x14ac:dyDescent="0.25">
      <c r="B7" s="7">
        <v>46177</v>
      </c>
      <c r="C7" s="8"/>
      <c r="D7" s="9"/>
      <c r="E7" s="10">
        <v>26</v>
      </c>
      <c r="F7" s="40">
        <f t="shared" si="0"/>
        <v>0</v>
      </c>
      <c r="G7" s="12"/>
      <c r="H7" s="13" t="s">
        <v>9</v>
      </c>
      <c r="I7" s="14"/>
      <c r="J7" s="15">
        <f>'MAYIS 2026'!J39*-1</f>
        <v>-3544601.7550000004</v>
      </c>
      <c r="L7" s="61" t="s">
        <v>97</v>
      </c>
      <c r="M7" s="61" t="s">
        <v>102</v>
      </c>
      <c r="N7" s="62">
        <v>-200000</v>
      </c>
    </row>
    <row r="8" spans="2:29" x14ac:dyDescent="0.25">
      <c r="B8" s="7">
        <v>46178</v>
      </c>
      <c r="C8" s="8"/>
      <c r="D8" s="9"/>
      <c r="E8" s="10">
        <v>26</v>
      </c>
      <c r="F8" s="40">
        <f t="shared" si="0"/>
        <v>0</v>
      </c>
      <c r="G8" s="16"/>
      <c r="H8" s="17"/>
      <c r="I8" s="18"/>
      <c r="J8" s="19"/>
      <c r="L8" s="61" t="s">
        <v>98</v>
      </c>
      <c r="M8" s="61" t="s">
        <v>103</v>
      </c>
      <c r="N8" s="62">
        <v>-200000</v>
      </c>
    </row>
    <row r="9" spans="2:29" x14ac:dyDescent="0.25">
      <c r="B9" s="7">
        <v>46179</v>
      </c>
      <c r="C9" s="8"/>
      <c r="D9" s="9"/>
      <c r="E9" s="10">
        <v>26</v>
      </c>
      <c r="F9" s="40">
        <f t="shared" si="0"/>
        <v>0</v>
      </c>
      <c r="G9" s="16"/>
      <c r="H9" s="17"/>
      <c r="I9" s="18"/>
      <c r="J9" s="19"/>
      <c r="L9" s="61" t="s">
        <v>99</v>
      </c>
      <c r="M9" s="61" t="s">
        <v>104</v>
      </c>
      <c r="N9" s="62">
        <v>-200000</v>
      </c>
    </row>
    <row r="10" spans="2:29" x14ac:dyDescent="0.25">
      <c r="B10" s="7">
        <v>46180</v>
      </c>
      <c r="C10" s="8"/>
      <c r="D10" s="9"/>
      <c r="E10" s="10">
        <v>26</v>
      </c>
      <c r="F10" s="40">
        <f t="shared" si="0"/>
        <v>0</v>
      </c>
      <c r="G10" s="16"/>
      <c r="H10" s="17"/>
      <c r="I10" s="18"/>
      <c r="J10" s="19"/>
      <c r="L10" s="18"/>
      <c r="M10" s="18"/>
      <c r="N10" s="58"/>
    </row>
    <row r="11" spans="2:29" x14ac:dyDescent="0.25">
      <c r="B11" s="7">
        <v>46181</v>
      </c>
      <c r="C11" s="8"/>
      <c r="D11" s="9"/>
      <c r="E11" s="10">
        <v>26</v>
      </c>
      <c r="F11" s="40">
        <f t="shared" si="0"/>
        <v>0</v>
      </c>
      <c r="G11" s="20"/>
      <c r="H11" s="17"/>
      <c r="I11" s="18"/>
      <c r="J11" s="19"/>
      <c r="L11" s="18"/>
      <c r="M11" s="18"/>
      <c r="N11" s="58"/>
    </row>
    <row r="12" spans="2:29" x14ac:dyDescent="0.25">
      <c r="B12" s="7">
        <v>46182</v>
      </c>
      <c r="C12" s="8"/>
      <c r="D12" s="9"/>
      <c r="E12" s="10">
        <v>26</v>
      </c>
      <c r="F12" s="40">
        <f t="shared" si="0"/>
        <v>0</v>
      </c>
      <c r="G12" s="20"/>
      <c r="H12" s="17"/>
      <c r="I12" s="18"/>
      <c r="J12" s="19"/>
      <c r="L12" s="18"/>
      <c r="M12" s="18"/>
      <c r="N12" s="58"/>
    </row>
    <row r="13" spans="2:29" x14ac:dyDescent="0.25">
      <c r="B13" s="7">
        <v>46183</v>
      </c>
      <c r="C13" s="8"/>
      <c r="D13" s="9"/>
      <c r="E13" s="10">
        <v>26</v>
      </c>
      <c r="F13" s="40">
        <f t="shared" si="0"/>
        <v>0</v>
      </c>
      <c r="G13" s="20"/>
      <c r="H13" s="17"/>
      <c r="I13" s="18"/>
      <c r="J13" s="19"/>
      <c r="L13" s="18"/>
      <c r="M13" s="18"/>
      <c r="N13" s="58"/>
    </row>
    <row r="14" spans="2:29" x14ac:dyDescent="0.25">
      <c r="B14" s="7">
        <v>46184</v>
      </c>
      <c r="C14" s="8"/>
      <c r="D14" s="9"/>
      <c r="E14" s="10">
        <v>26</v>
      </c>
      <c r="F14" s="40">
        <f t="shared" si="0"/>
        <v>0</v>
      </c>
      <c r="G14" s="20"/>
      <c r="H14" s="17"/>
      <c r="I14" s="18"/>
      <c r="J14" s="19"/>
      <c r="L14" s="18"/>
      <c r="M14" s="18"/>
      <c r="N14" s="58"/>
    </row>
    <row r="15" spans="2:29" x14ac:dyDescent="0.25">
      <c r="B15" s="7">
        <v>46185</v>
      </c>
      <c r="C15" s="8"/>
      <c r="D15" s="9"/>
      <c r="E15" s="10">
        <v>26</v>
      </c>
      <c r="F15" s="40">
        <f t="shared" si="0"/>
        <v>0</v>
      </c>
      <c r="G15" s="20"/>
      <c r="H15" s="17"/>
      <c r="I15" s="18"/>
      <c r="J15" s="19"/>
      <c r="L15" s="18"/>
      <c r="M15" s="18"/>
      <c r="N15" s="58"/>
    </row>
    <row r="16" spans="2:29" x14ac:dyDescent="0.25">
      <c r="B16" s="7">
        <v>46186</v>
      </c>
      <c r="C16" s="8"/>
      <c r="D16" s="9"/>
      <c r="E16" s="10">
        <v>26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26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26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26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26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26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26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26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26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26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26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26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26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26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26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26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26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26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26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-3544601.7550000004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3544601.7550000004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2025-05-19T12:00:31Z</cp:lastPrinted>
  <dcterms:created xsi:type="dcterms:W3CDTF">2015-06-05T18:19:34Z</dcterms:created>
  <dcterms:modified xsi:type="dcterms:W3CDTF">2026-05-08T13:21:25Z</dcterms:modified>
</cp:coreProperties>
</file>